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S" sheetId="2" r:id="rId1"/>
    <sheet name="R&amp;P" sheetId="1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14" i="6"/>
  <c r="D43" i="4"/>
  <c r="I11" i="3"/>
  <c r="C29" i="5"/>
  <c r="C13"/>
  <c r="I15" i="2"/>
  <c r="I13"/>
  <c r="D42" i="4"/>
  <c r="C52"/>
  <c r="C36"/>
  <c r="C39"/>
  <c r="C49"/>
  <c r="C33"/>
  <c r="C34"/>
  <c r="C53"/>
  <c r="C38"/>
  <c r="C32"/>
  <c r="C50"/>
  <c r="D21"/>
  <c r="D19"/>
  <c r="D15"/>
  <c r="D13"/>
  <c r="C31" i="5"/>
  <c r="D13" i="6"/>
  <c r="F13" s="1"/>
  <c r="C14"/>
  <c r="D12"/>
  <c r="D10"/>
  <c r="D9"/>
  <c r="F9" s="1"/>
  <c r="D8"/>
  <c r="D7"/>
  <c r="C59" i="5"/>
  <c r="C58"/>
  <c r="C57"/>
  <c r="C56"/>
  <c r="C42"/>
  <c r="C43"/>
  <c r="C7"/>
  <c r="I9" i="2"/>
  <c r="I7"/>
  <c r="F7" i="6"/>
  <c r="F8"/>
  <c r="H8" s="1"/>
  <c r="F10"/>
  <c r="H10" s="1"/>
  <c r="F11"/>
  <c r="F12"/>
  <c r="F6"/>
  <c r="I7" i="3"/>
  <c r="C52" i="5"/>
  <c r="C55"/>
  <c r="C51"/>
  <c r="C50"/>
  <c r="C49"/>
  <c r="C48"/>
  <c r="C47"/>
  <c r="C46"/>
  <c r="C41"/>
  <c r="C40"/>
  <c r="C39"/>
  <c r="C35"/>
  <c r="C36"/>
  <c r="C28"/>
  <c r="C30"/>
  <c r="C27"/>
  <c r="C24"/>
  <c r="C22"/>
  <c r="C23"/>
  <c r="C21"/>
  <c r="C20"/>
  <c r="C18"/>
  <c r="C17"/>
  <c r="C14"/>
  <c r="C11"/>
  <c r="C12"/>
  <c r="C10"/>
  <c r="C9"/>
  <c r="C8"/>
  <c r="D48" i="4"/>
  <c r="D30"/>
  <c r="D24"/>
  <c r="D26" s="1"/>
  <c r="E27" s="1"/>
  <c r="D11" i="2" s="1"/>
  <c r="D18" i="4"/>
  <c r="D12"/>
  <c r="D8"/>
  <c r="E14" i="6"/>
  <c r="F20" i="3"/>
  <c r="A17" s="1"/>
  <c r="F19" i="2"/>
  <c r="A19"/>
  <c r="J80" i="1"/>
  <c r="J84" s="1"/>
  <c r="E7"/>
  <c r="E84" s="1"/>
  <c r="D60" i="5" l="1"/>
  <c r="I9" i="3" s="1"/>
  <c r="D32" i="5"/>
  <c r="D44" i="4"/>
  <c r="E45" s="1"/>
  <c r="D15" i="2" s="1"/>
  <c r="C35" i="4"/>
  <c r="D36" s="1"/>
  <c r="D53"/>
  <c r="D39"/>
  <c r="D50"/>
  <c r="D20"/>
  <c r="E21" s="1"/>
  <c r="D9" i="2" s="1"/>
  <c r="D14" i="4"/>
  <c r="E15" s="1"/>
  <c r="D7" i="2" s="1"/>
  <c r="H13" i="6"/>
  <c r="I13"/>
  <c r="D36" i="5"/>
  <c r="D11" i="3" s="1"/>
  <c r="D52" i="5"/>
  <c r="I5" i="3" s="1"/>
  <c r="H11" i="6"/>
  <c r="I11" s="1"/>
  <c r="D14" i="5"/>
  <c r="D5" i="3" s="1"/>
  <c r="D24" i="5"/>
  <c r="D7" i="3" s="1"/>
  <c r="D43" i="5"/>
  <c r="D13" i="3" s="1"/>
  <c r="D9"/>
  <c r="H12" i="6"/>
  <c r="I12" s="1"/>
  <c r="I10"/>
  <c r="H9"/>
  <c r="I9" s="1"/>
  <c r="I8"/>
  <c r="H7"/>
  <c r="I7" s="1"/>
  <c r="H6"/>
  <c r="F14"/>
  <c r="I20" i="3"/>
  <c r="A20"/>
  <c r="E39" i="4" l="1"/>
  <c r="D13" i="2" s="1"/>
  <c r="E53" i="4"/>
  <c r="I17" i="2" s="1"/>
  <c r="H14" i="6"/>
  <c r="D15" i="3"/>
  <c r="D17" s="1"/>
  <c r="I6" i="6"/>
  <c r="I14" l="1"/>
  <c r="I5" i="2" s="1"/>
  <c r="I19" s="1"/>
  <c r="D20" i="3"/>
  <c r="D9" i="4"/>
  <c r="E9" s="1"/>
  <c r="D5" i="2" s="1"/>
  <c r="D19" s="1"/>
  <c r="D22" l="1"/>
</calcChain>
</file>

<file path=xl/sharedStrings.xml><?xml version="1.0" encoding="utf-8"?>
<sst xmlns="http://schemas.openxmlformats.org/spreadsheetml/2006/main" count="318" uniqueCount="231">
  <si>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</si>
  <si>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</si>
  <si>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</si>
  <si>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</si>
  <si>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</si>
  <si>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</si>
  <si>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</si>
  <si>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</si>
  <si>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</si>
  <si>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</si>
  <si>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</si>
  <si>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</si>
  <si>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</si>
  <si>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</si>
  <si>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</si>
  <si>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</si>
  <si>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</si>
  <si>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</si>
  <si>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</si>
  <si>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</si>
  <si>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</si>
  <si>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</si>
  <si>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</si>
  <si>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</si>
  <si>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</si>
  <si>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</si>
  <si>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</si>
  <si>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</si>
  <si>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</si>
  <si>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</si>
  <si>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</si>
  <si>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</si>
  <si>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</si>
  <si>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</si>
  <si>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</si>
  <si>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</si>
  <si>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</si>
  <si>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</si>
  <si>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</si>
  <si>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</si>
  <si>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</si>
  <si>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</si>
  <si>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</si>
  <si>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</si>
  <si>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</si>
  <si>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</si>
  <si>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</si>
  <si>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</si>
  <si>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</si>
  <si>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</si>
  <si>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</si>
  <si>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</si>
  <si>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</si>
  <si>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Inter Units Accounts</t>
  </si>
  <si>
    <t>Schedules to Income &amp; Expenditure Account</t>
  </si>
  <si>
    <t>IX</t>
  </si>
  <si>
    <t>Salaries &amp;Allowances</t>
  </si>
  <si>
    <t>Pay</t>
  </si>
  <si>
    <t>CPF contribution &amp; Gratuity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</si>
  <si>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</si>
  <si>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</si>
  <si>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</si>
  <si>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</si>
  <si>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</si>
  <si>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</si>
  <si>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</si>
  <si>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</si>
  <si>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</si>
  <si>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</si>
  <si>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</si>
  <si>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</si>
  <si>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</si>
  <si>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</si>
  <si>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</si>
  <si>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</si>
  <si>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</si>
  <si>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Maintenance of Machinery  &amp; Equipment</t>
  </si>
  <si>
    <t>XIII</t>
  </si>
  <si>
    <t>students Amenities</t>
  </si>
  <si>
    <t>Arts &amp; sports</t>
  </si>
  <si>
    <t>Misc</t>
  </si>
  <si>
    <t>XIV</t>
  </si>
  <si>
    <t>Course fees</t>
  </si>
  <si>
    <t>Other fees&amp; fines</t>
  </si>
  <si>
    <t>Registration fee</t>
  </si>
  <si>
    <t>XV</t>
  </si>
  <si>
    <t>Other incomes</t>
  </si>
  <si>
    <t>Internet fee</t>
  </si>
  <si>
    <t>Miscellaneous</t>
  </si>
  <si>
    <t>SL NO</t>
  </si>
  <si>
    <t>Particulars</t>
  </si>
  <si>
    <t>Addition</t>
  </si>
  <si>
    <t>Sales</t>
  </si>
  <si>
    <t>Total</t>
  </si>
  <si>
    <t>Rate</t>
  </si>
  <si>
    <t>Computer</t>
  </si>
  <si>
    <t xml:space="preserve">Library </t>
  </si>
  <si>
    <t>Electronic Equipments</t>
  </si>
  <si>
    <t>Land</t>
  </si>
  <si>
    <t>College of Applied Science, Kuthuparambu</t>
  </si>
  <si>
    <t>College Of Applied Science  , Kuthuparambu</t>
  </si>
  <si>
    <t>Salaries</t>
  </si>
  <si>
    <t>b.DA</t>
  </si>
  <si>
    <t>c.HRA</t>
  </si>
  <si>
    <t>a.Pay</t>
  </si>
  <si>
    <t>d.IR</t>
  </si>
  <si>
    <t>e.other allowances</t>
  </si>
  <si>
    <t>Travel expenses</t>
  </si>
  <si>
    <t>wages</t>
  </si>
  <si>
    <t>Medical reimbursement</t>
  </si>
  <si>
    <t>contigencies</t>
  </si>
  <si>
    <t>1.telephone charges</t>
  </si>
  <si>
    <t>2.electricity charges</t>
  </si>
  <si>
    <t>3.water charges</t>
  </si>
  <si>
    <t>4.newspaper&amp;periodicals</t>
  </si>
  <si>
    <t>5.advertisement charges</t>
  </si>
  <si>
    <t>6.stationery&amp;printing</t>
  </si>
  <si>
    <t>7.office expenses</t>
  </si>
  <si>
    <t>8.other items</t>
  </si>
  <si>
    <t>Rent,rates &amp; taxes</t>
  </si>
  <si>
    <t>Maintenance of building</t>
  </si>
  <si>
    <t>CPF&amp;Gratuity</t>
  </si>
  <si>
    <t>Maintenance of furniture</t>
  </si>
  <si>
    <t>Maintenance of M&amp;E</t>
  </si>
  <si>
    <t>Audit fee</t>
  </si>
  <si>
    <t>Administration fee to HQrs</t>
  </si>
  <si>
    <t>Students stationery</t>
  </si>
  <si>
    <t>Students  study materials</t>
  </si>
  <si>
    <t>Students Amenities</t>
  </si>
  <si>
    <t>Sports&amp;Arts</t>
  </si>
  <si>
    <t>Provisional affliation&amp; inspection fee</t>
  </si>
  <si>
    <t>Machinery&amp;Equipments</t>
  </si>
  <si>
    <t>a)computers</t>
  </si>
  <si>
    <t>b)printers</t>
  </si>
  <si>
    <t>c)electric equipments</t>
  </si>
  <si>
    <t>d)others</t>
  </si>
  <si>
    <t>Furniture</t>
  </si>
  <si>
    <t>Library</t>
  </si>
  <si>
    <t>a)books</t>
  </si>
  <si>
    <t>b)periodicals</t>
  </si>
  <si>
    <t>c)others</t>
  </si>
  <si>
    <t>Building construction</t>
  </si>
  <si>
    <t>Vehicles</t>
  </si>
  <si>
    <t>Projects</t>
  </si>
  <si>
    <t>Environment education</t>
  </si>
  <si>
    <t>Software devlpmnt</t>
  </si>
  <si>
    <t>Debt Deposit remittance head</t>
  </si>
  <si>
    <t>loans&amp;advances</t>
  </si>
  <si>
    <t>deposits&amp;advances</t>
  </si>
  <si>
    <t>Refund of CD</t>
  </si>
  <si>
    <t>Refund of SD/EMD</t>
  </si>
  <si>
    <t>Remittances</t>
  </si>
  <si>
    <t>sale proceeds of application form</t>
  </si>
  <si>
    <t>financial assistance to SC/ST/OEC</t>
  </si>
  <si>
    <t>Remittance of exam fee</t>
  </si>
  <si>
    <t>Transfer of Admn.fee   to HQrs</t>
  </si>
  <si>
    <t>Payment of advances  from CPF</t>
  </si>
  <si>
    <t>CPF remittance to HQrs</t>
  </si>
  <si>
    <t>Univ.affltn.Matriculation recognition,Sports affltn. Univ union</t>
  </si>
  <si>
    <t>remuneration to examiners(staff &amp; invigilators)</t>
  </si>
  <si>
    <t>remuneration to question paper settings&amp;answer keys</t>
  </si>
  <si>
    <t>remittance of income tax(rent&amp;salaries)</t>
  </si>
  <si>
    <t>remittance of professional tax</t>
  </si>
  <si>
    <t>post matric minority scholarship</t>
  </si>
  <si>
    <t>remittance of sales tax</t>
  </si>
  <si>
    <t>scholarship to children of beedi workers</t>
  </si>
  <si>
    <t>contribution to higher edu.scholarship fund</t>
  </si>
  <si>
    <t>remittance of group insurance premium</t>
  </si>
  <si>
    <t>closure of CPF</t>
  </si>
  <si>
    <t>fees</t>
  </si>
  <si>
    <t>IHRD course fee</t>
  </si>
  <si>
    <t>Other fees &amp; fines etc.</t>
  </si>
  <si>
    <t>special fees/students amenities</t>
  </si>
  <si>
    <t>special fee</t>
  </si>
  <si>
    <t>Registration fee(DCA)</t>
  </si>
  <si>
    <t>Admission fee(CLISc)</t>
  </si>
  <si>
    <t>Admission fee(degree&amp;PG courses)</t>
  </si>
  <si>
    <t>sale of application(HQrs only)</t>
  </si>
  <si>
    <t>Exam fee</t>
  </si>
  <si>
    <t>Bank interest</t>
  </si>
  <si>
    <t>Administration fee</t>
  </si>
  <si>
    <t>Grant -in aid</t>
  </si>
  <si>
    <t>Sale of tender forms</t>
  </si>
  <si>
    <t>Arts&amp; Sports</t>
  </si>
  <si>
    <t>Bus Coupons(ID cards)</t>
  </si>
  <si>
    <t>Allotment of fund from HQrs</t>
  </si>
  <si>
    <t>Allotment of plan fund</t>
  </si>
  <si>
    <t>Unfunded debt</t>
  </si>
  <si>
    <t>CPF Subscription</t>
  </si>
  <si>
    <t>CPF contribution(HQrs only)</t>
  </si>
  <si>
    <t>Advance from CPF</t>
  </si>
  <si>
    <t>Deposits&amp; Advances</t>
  </si>
  <si>
    <t xml:space="preserve"> CD</t>
  </si>
  <si>
    <t>SD/EMD</t>
  </si>
  <si>
    <t>CPF contribution</t>
  </si>
  <si>
    <t>Univ.affltn.Matriculation fee etc</t>
  </si>
  <si>
    <t>remittance of professional tax&amp;sales tax</t>
  </si>
  <si>
    <t>Contribution towards gratuity</t>
  </si>
  <si>
    <t>Telephone deposits</t>
  </si>
  <si>
    <t>Advances</t>
  </si>
  <si>
    <t>Fixed Deposits</t>
  </si>
  <si>
    <t>DA</t>
  </si>
  <si>
    <t>HRA</t>
  </si>
  <si>
    <t>Advertisement charges</t>
  </si>
  <si>
    <t>Maintenance of Building</t>
  </si>
  <si>
    <t>Students study materials</t>
  </si>
  <si>
    <t>IHRD Course fee</t>
  </si>
  <si>
    <t>Special fees</t>
  </si>
  <si>
    <t>Admission fee</t>
  </si>
  <si>
    <t>Exam Fee</t>
  </si>
  <si>
    <t>Building wall</t>
  </si>
  <si>
    <t xml:space="preserve">Furniture </t>
  </si>
  <si>
    <t>Cycle</t>
  </si>
  <si>
    <t>Machinery &amp; Equipments</t>
  </si>
  <si>
    <t>Others</t>
  </si>
  <si>
    <t>Traveling expenses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</si>
  <si>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</si>
  <si>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</si>
  <si>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</si>
  <si>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</si>
  <si>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</si>
  <si>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t>Add:CPF Subscription</t>
  </si>
  <si>
    <t>Add:Contribution towards gratuity</t>
  </si>
  <si>
    <t>Less:CPF remittance to HQrs</t>
  </si>
  <si>
    <t>Less:Remuneration to examiners(staff &amp; invigilators)</t>
  </si>
  <si>
    <t>Remuneration to examiners(staff &amp; invigilators)</t>
  </si>
  <si>
    <t>Less:Sale proceeds of application form</t>
  </si>
  <si>
    <t>Sale proceeds of application form</t>
  </si>
  <si>
    <t>Schedule  X - Fixed Assets</t>
  </si>
  <si>
    <t>W.D.V as on                                     01-04-2011</t>
  </si>
  <si>
    <t>W.D.V as on                 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</si>
</sst>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13" xfId="0" applyBorder="1" applyAlignment="1"/>
    <xf numFmtId="0" fontId="0" fillId="0" borderId="0" xfId="0" applyBorder="1" applyAlignment="1"/>
    <xf numFmtId="0" fontId="0" fillId="0" borderId="12" xfId="0" applyBorder="1" applyAlignment="1"/>
    <xf numFmtId="0" fontId="0" fillId="0" borderId="12" xfId="0" applyBorder="1" applyAlignment="1">
      <alignment horizontal="left"/>
    </xf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0" fontId="0" fillId="0" borderId="12" xfId="0" applyBorder="1"/>
    <xf numFmtId="43" fontId="0" fillId="0" borderId="14" xfId="1" applyFont="1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2" xfId="0" applyBorder="1" applyAlignment="1">
      <alignment vertical="top"/>
    </xf>
    <xf numFmtId="43" fontId="0" fillId="0" borderId="12" xfId="1" applyFont="1" applyBorder="1" applyAlignment="1">
      <alignment horizontal="left" vertical="top"/>
    </xf>
    <xf numFmtId="0" fontId="0" fillId="0" borderId="14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43" fontId="0" fillId="0" borderId="15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6" xfId="0" applyBorder="1" applyAlignment="1">
      <alignment horizontal="center"/>
    </xf>
    <xf numFmtId="43" fontId="0" fillId="0" borderId="15" xfId="1" applyFont="1" applyBorder="1"/>
    <xf numFmtId="0" fontId="0" fillId="0" borderId="0" xfId="0" applyAlignment="1"/>
    <xf numFmtId="0" fontId="0" fillId="0" borderId="13" xfId="0" applyFill="1" applyBorder="1" applyAlignment="1"/>
    <xf numFmtId="0" fontId="0" fillId="0" borderId="0" xfId="0" applyFont="1" applyFill="1" applyBorder="1"/>
    <xf numFmtId="0" fontId="4" fillId="0" borderId="0" xfId="0" applyFont="1" applyFill="1" applyBorder="1"/>
    <xf numFmtId="0" fontId="0" fillId="0" borderId="0" xfId="0" applyFill="1" applyBorder="1"/>
    <xf numFmtId="0" fontId="0" fillId="0" borderId="13" xfId="0" applyFill="1" applyBorder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43" fontId="2" fillId="0" borderId="11" xfId="1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0" xfId="0" applyFill="1" applyBorder="1" applyAlignment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0" fontId="4" fillId="0" borderId="13" xfId="0" applyFont="1" applyFill="1" applyBorder="1" applyAlignment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12" xfId="0" applyFont="1" applyFill="1" applyBorder="1" applyAlignment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/>
    <xf numFmtId="0" fontId="4" fillId="0" borderId="13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/>
    <xf numFmtId="0" fontId="0" fillId="0" borderId="12" xfId="0" applyFont="1" applyFill="1" applyBorder="1"/>
    <xf numFmtId="0" fontId="2" fillId="0" borderId="13" xfId="0" applyFont="1" applyFill="1" applyBorder="1"/>
    <xf numFmtId="0" fontId="0" fillId="0" borderId="13" xfId="0" applyFont="1" applyFill="1" applyBorder="1" applyAlignment="1"/>
    <xf numFmtId="43" fontId="0" fillId="0" borderId="14" xfId="1" applyFont="1" applyFill="1" applyBorder="1" applyAlignment="1">
      <alignment horizontal="left"/>
    </xf>
    <xf numFmtId="43" fontId="0" fillId="0" borderId="14" xfId="1" applyFont="1" applyFill="1" applyBorder="1" applyAlignment="1"/>
    <xf numFmtId="0" fontId="4" fillId="0" borderId="0" xfId="0" applyFont="1" applyFill="1" applyBorder="1" applyAlignment="1"/>
    <xf numFmtId="0" fontId="4" fillId="0" borderId="12" xfId="0" applyFont="1" applyFill="1" applyBorder="1" applyAlignment="1"/>
    <xf numFmtId="43" fontId="0" fillId="0" borderId="6" xfId="1" applyFont="1" applyFill="1" applyBorder="1" applyAlignment="1">
      <alignment horizontal="left"/>
    </xf>
    <xf numFmtId="0" fontId="0" fillId="2" borderId="13" xfId="0" applyFill="1" applyBorder="1"/>
    <xf numFmtId="0" fontId="0" fillId="2" borderId="0" xfId="0" applyFont="1" applyFill="1" applyBorder="1"/>
    <xf numFmtId="0" fontId="0" fillId="2" borderId="12" xfId="0" applyFont="1" applyFill="1" applyBorder="1"/>
    <xf numFmtId="0" fontId="0" fillId="2" borderId="0" xfId="0" applyFill="1"/>
    <xf numFmtId="43" fontId="0" fillId="2" borderId="14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/>
    <xf numFmtId="0" fontId="6" fillId="0" borderId="10" xfId="0" applyFont="1" applyBorder="1"/>
    <xf numFmtId="0" fontId="6" fillId="0" borderId="8" xfId="0" applyFont="1" applyBorder="1" applyAlignment="1">
      <alignment horizontal="center"/>
    </xf>
    <xf numFmtId="43" fontId="6" fillId="0" borderId="13" xfId="1" applyFont="1" applyBorder="1"/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43" fontId="6" fillId="0" borderId="12" xfId="1" applyFont="1" applyBorder="1"/>
    <xf numFmtId="43" fontId="6" fillId="0" borderId="14" xfId="1" applyFont="1" applyBorder="1"/>
    <xf numFmtId="0" fontId="6" fillId="0" borderId="13" xfId="0" applyFont="1" applyBorder="1"/>
    <xf numFmtId="43" fontId="6" fillId="0" borderId="11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/>
    <xf numFmtId="0" fontId="6" fillId="0" borderId="17" xfId="0" applyFont="1" applyBorder="1" applyAlignment="1">
      <alignment horizontal="center"/>
    </xf>
    <xf numFmtId="43" fontId="6" fillId="0" borderId="17" xfId="1" applyFont="1" applyBorder="1"/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7" fillId="0" borderId="16" xfId="1" applyFont="1" applyBorder="1"/>
    <xf numFmtId="43" fontId="6" fillId="0" borderId="0" xfId="0" applyNumberFormat="1" applyFo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10" xfId="1" applyFont="1" applyBorder="1"/>
    <xf numFmtId="43" fontId="6" fillId="0" borderId="16" xfId="1" applyFont="1" applyBorder="1"/>
    <xf numFmtId="0" fontId="6" fillId="0" borderId="8" xfId="0" applyFont="1" applyBorder="1"/>
    <xf numFmtId="0" fontId="6" fillId="0" borderId="12" xfId="0" applyFont="1" applyBorder="1"/>
    <xf numFmtId="0" fontId="8" fillId="0" borderId="14" xfId="0" applyFont="1" applyBorder="1"/>
    <xf numFmtId="0" fontId="7" fillId="0" borderId="12" xfId="0" applyFont="1" applyBorder="1"/>
    <xf numFmtId="0" fontId="6" fillId="0" borderId="14" xfId="0" applyFont="1" applyBorder="1" applyAlignment="1">
      <alignment wrapText="1"/>
    </xf>
    <xf numFmtId="43" fontId="7" fillId="0" borderId="12" xfId="1" applyFont="1" applyBorder="1"/>
    <xf numFmtId="0" fontId="8" fillId="0" borderId="13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6" fillId="0" borderId="13" xfId="0" applyFont="1" applyBorder="1" applyAlignment="1"/>
    <xf numFmtId="43" fontId="6" fillId="0" borderId="17" xfId="1" applyFont="1" applyFill="1" applyBorder="1"/>
    <xf numFmtId="164" fontId="6" fillId="0" borderId="14" xfId="0" applyNumberFormat="1" applyFont="1" applyBorder="1"/>
    <xf numFmtId="43" fontId="6" fillId="0" borderId="13" xfId="1" applyFont="1" applyBorder="1" applyAlignment="1">
      <alignment horizontal="left"/>
    </xf>
    <xf numFmtId="43" fontId="6" fillId="0" borderId="0" xfId="1" applyFont="1" applyBorder="1" applyAlignment="1">
      <alignment horizontal="left"/>
    </xf>
    <xf numFmtId="43" fontId="6" fillId="0" borderId="14" xfId="1" applyFont="1" applyFill="1" applyBorder="1"/>
    <xf numFmtId="0" fontId="6" fillId="0" borderId="0" xfId="0" applyFont="1" applyFill="1" applyBorder="1"/>
    <xf numFmtId="0" fontId="8" fillId="0" borderId="0" xfId="0" applyFont="1"/>
    <xf numFmtId="0" fontId="6" fillId="0" borderId="17" xfId="0" applyFont="1" applyBorder="1" applyAlignment="1">
      <alignment wrapText="1"/>
    </xf>
    <xf numFmtId="43" fontId="7" fillId="0" borderId="6" xfId="1" applyFont="1" applyBorder="1"/>
    <xf numFmtId="0" fontId="7" fillId="0" borderId="0" xfId="0" applyFont="1"/>
    <xf numFmtId="0" fontId="6" fillId="0" borderId="10" xfId="0" applyFont="1" applyFill="1" applyBorder="1" applyAlignment="1">
      <alignment horizontal="center"/>
    </xf>
    <xf numFmtId="0" fontId="6" fillId="0" borderId="14" xfId="0" applyFont="1" applyFill="1" applyBorder="1"/>
    <xf numFmtId="43" fontId="6" fillId="0" borderId="11" xfId="1" applyFont="1" applyFill="1" applyBorder="1"/>
    <xf numFmtId="164" fontId="6" fillId="0" borderId="17" xfId="0" applyNumberFormat="1" applyFont="1" applyFill="1" applyBorder="1"/>
    <xf numFmtId="0" fontId="6" fillId="0" borderId="0" xfId="0" applyFont="1" applyFill="1"/>
    <xf numFmtId="0" fontId="6" fillId="0" borderId="13" xfId="0" applyFont="1" applyBorder="1" applyAlignment="1">
      <alignment wrapText="1"/>
    </xf>
    <xf numFmtId="43" fontId="6" fillId="0" borderId="6" xfId="1" applyFont="1" applyBorder="1"/>
    <xf numFmtId="0" fontId="6" fillId="0" borderId="12" xfId="0" applyFont="1" applyBorder="1" applyAlignment="1">
      <alignment wrapText="1"/>
    </xf>
    <xf numFmtId="0" fontId="8" fillId="0" borderId="12" xfId="0" applyFont="1" applyBorder="1"/>
    <xf numFmtId="0" fontId="6" fillId="0" borderId="13" xfId="0" applyFont="1" applyFill="1" applyBorder="1" applyAlignment="1"/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0" fontId="6" fillId="0" borderId="13" xfId="0" applyFont="1" applyFill="1" applyBorder="1"/>
    <xf numFmtId="9" fontId="6" fillId="0" borderId="12" xfId="2" applyFont="1" applyBorder="1"/>
    <xf numFmtId="43" fontId="6" fillId="0" borderId="8" xfId="1" applyFont="1" applyBorder="1"/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view="pageBreakPreview" zoomScale="60" workbookViewId="0">
      <selection activeCell="F22" sqref="F22"/>
    </sheetView>
  </sheetViews>
  <sheetFormatPr defaultRowHeight="14.25"/>
  <cols>
    <col min="1" max="1" width="18.42578125" style="98" bestFit="1" customWidth="1"/>
    <col min="2" max="2" width="23" style="98" bestFit="1" customWidth="1"/>
    <col min="3" max="3" width="7.140625" style="98" bestFit="1" customWidth="1"/>
    <col min="4" max="4" width="18.42578125" style="98" bestFit="1" customWidth="1"/>
    <col min="5" max="5" width="0.140625" style="98" customWidth="1"/>
    <col min="6" max="6" width="18.42578125" style="98" bestFit="1" customWidth="1"/>
    <col min="7" max="7" width="19.7109375" style="98" bestFit="1" customWidth="1"/>
    <col min="8" max="8" width="7.140625" style="98" bestFit="1" customWidth="1"/>
    <col min="9" max="9" width="18.42578125" style="98" bestFit="1" customWidth="1"/>
    <col min="10" max="16384" width="9.140625" style="98"/>
  </cols>
  <sheetData>
    <row r="1" spans="1:9">
      <c r="A1" s="95" t="s">
        <v>99</v>
      </c>
      <c r="B1" s="96"/>
      <c r="C1" s="96"/>
      <c r="D1" s="96"/>
      <c r="E1" s="96"/>
      <c r="F1" s="96"/>
      <c r="G1" s="96"/>
      <c r="H1" s="96"/>
      <c r="I1" s="97"/>
    </row>
    <row r="2" spans="1:9">
      <c r="A2" s="99"/>
      <c r="B2" s="100"/>
      <c r="C2" s="100"/>
      <c r="D2" s="100"/>
      <c r="E2" s="100"/>
      <c r="F2" s="100"/>
      <c r="G2" s="100"/>
      <c r="H2" s="100"/>
      <c r="I2" s="101"/>
    </row>
    <row r="3" spans="1:9">
      <c r="A3" s="102" t="s">
        <v>9</v>
      </c>
      <c r="B3" s="103"/>
      <c r="C3" s="103"/>
      <c r="D3" s="103"/>
      <c r="E3" s="103"/>
      <c r="F3" s="103"/>
      <c r="G3" s="103"/>
      <c r="H3" s="103"/>
      <c r="I3" s="104"/>
    </row>
    <row r="4" spans="1:9" s="130" customFormat="1">
      <c r="A4" s="127" t="s">
        <v>10</v>
      </c>
      <c r="B4" s="128" t="s">
        <v>11</v>
      </c>
      <c r="C4" s="107" t="s">
        <v>12</v>
      </c>
      <c r="D4" s="128" t="s">
        <v>13</v>
      </c>
      <c r="E4" s="128"/>
      <c r="F4" s="128" t="s">
        <v>10</v>
      </c>
      <c r="G4" s="128" t="s">
        <v>14</v>
      </c>
      <c r="H4" s="129" t="s">
        <v>12</v>
      </c>
      <c r="I4" s="128" t="s">
        <v>13</v>
      </c>
    </row>
    <row r="5" spans="1:9">
      <c r="A5" s="114">
        <v>-578890.15</v>
      </c>
      <c r="B5" s="109" t="s">
        <v>15</v>
      </c>
      <c r="C5" s="110" t="s">
        <v>16</v>
      </c>
      <c r="D5" s="111">
        <f>'SCH-BS'!E9</f>
        <v>-247079.41150000005</v>
      </c>
      <c r="E5" s="112"/>
      <c r="F5" s="112">
        <v>1032751.6</v>
      </c>
      <c r="G5" s="113" t="s">
        <v>17</v>
      </c>
      <c r="H5" s="110" t="s">
        <v>62</v>
      </c>
      <c r="I5" s="114">
        <f>'SCH-depreciation'!I14</f>
        <v>1293580.3385000001</v>
      </c>
    </row>
    <row r="6" spans="1:9">
      <c r="A6" s="112"/>
      <c r="B6" s="115"/>
      <c r="C6" s="116"/>
      <c r="D6" s="111"/>
      <c r="E6" s="112"/>
      <c r="F6" s="112"/>
      <c r="G6" s="113"/>
      <c r="H6" s="115"/>
      <c r="I6" s="112"/>
    </row>
    <row r="7" spans="1:9">
      <c r="A7" s="112">
        <v>143500</v>
      </c>
      <c r="B7" s="115" t="s">
        <v>19</v>
      </c>
      <c r="C7" s="116" t="s">
        <v>21</v>
      </c>
      <c r="D7" s="111">
        <f>'SCH-BS'!E15</f>
        <v>230500</v>
      </c>
      <c r="E7" s="112"/>
      <c r="F7" s="112">
        <v>904</v>
      </c>
      <c r="G7" s="113" t="s">
        <v>5</v>
      </c>
      <c r="H7" s="115"/>
      <c r="I7" s="112">
        <f>'R&amp;P'!I79</f>
        <v>483</v>
      </c>
    </row>
    <row r="8" spans="1:9">
      <c r="A8" s="112"/>
      <c r="B8" s="115"/>
      <c r="C8" s="116"/>
      <c r="D8" s="111"/>
      <c r="E8" s="112"/>
      <c r="F8" s="112"/>
      <c r="G8" s="113"/>
      <c r="H8" s="115"/>
      <c r="I8" s="112"/>
    </row>
    <row r="9" spans="1:9">
      <c r="A9" s="112">
        <v>11472</v>
      </c>
      <c r="B9" s="115" t="s">
        <v>20</v>
      </c>
      <c r="C9" s="116" t="s">
        <v>24</v>
      </c>
      <c r="D9" s="111">
        <f>'SCH-BS'!E21</f>
        <v>19704</v>
      </c>
      <c r="E9" s="112"/>
      <c r="F9" s="112">
        <v>450169.25</v>
      </c>
      <c r="G9" s="113" t="s">
        <v>22</v>
      </c>
      <c r="H9" s="115"/>
      <c r="I9" s="112">
        <f>'R&amp;P'!I80</f>
        <v>761477.25</v>
      </c>
    </row>
    <row r="10" spans="1:9">
      <c r="A10" s="112"/>
      <c r="B10" s="115"/>
      <c r="C10" s="116"/>
      <c r="D10" s="111"/>
      <c r="E10" s="112"/>
      <c r="F10" s="112"/>
      <c r="G10" s="113"/>
      <c r="H10" s="115"/>
      <c r="I10" s="112"/>
    </row>
    <row r="11" spans="1:9">
      <c r="A11" s="112">
        <v>36375</v>
      </c>
      <c r="B11" s="115" t="s">
        <v>23</v>
      </c>
      <c r="C11" s="116" t="s">
        <v>28</v>
      </c>
      <c r="D11" s="111">
        <f>'SCH-BS'!E27</f>
        <v>36375</v>
      </c>
      <c r="E11" s="112"/>
      <c r="F11" s="112">
        <v>0</v>
      </c>
      <c r="G11" s="98" t="s">
        <v>200</v>
      </c>
      <c r="H11" s="115"/>
      <c r="I11" s="112">
        <v>0</v>
      </c>
    </row>
    <row r="12" spans="1:9">
      <c r="A12" s="112"/>
      <c r="B12" s="115"/>
      <c r="C12" s="116"/>
      <c r="D12" s="111"/>
      <c r="E12" s="112"/>
      <c r="F12" s="112"/>
      <c r="G12" s="113"/>
      <c r="H12" s="115"/>
      <c r="I12" s="112"/>
    </row>
    <row r="13" spans="1:9">
      <c r="A13" s="112">
        <v>37810</v>
      </c>
      <c r="B13" s="115" t="s">
        <v>27</v>
      </c>
      <c r="C13" s="116" t="s">
        <v>26</v>
      </c>
      <c r="D13" s="111">
        <f>'SCH-BS'!E39</f>
        <v>42010</v>
      </c>
      <c r="E13" s="112"/>
      <c r="F13" s="112">
        <v>30000</v>
      </c>
      <c r="G13" s="113" t="s">
        <v>198</v>
      </c>
      <c r="H13" s="115"/>
      <c r="I13" s="112">
        <f>F13</f>
        <v>30000</v>
      </c>
    </row>
    <row r="14" spans="1:9">
      <c r="A14" s="112"/>
      <c r="B14" s="115"/>
      <c r="C14" s="116"/>
      <c r="D14" s="111"/>
      <c r="E14" s="112"/>
      <c r="F14" s="112"/>
      <c r="G14" s="113"/>
      <c r="H14" s="115"/>
      <c r="I14" s="112"/>
    </row>
    <row r="15" spans="1:9">
      <c r="A15" s="112">
        <v>1917000</v>
      </c>
      <c r="B15" s="115" t="s">
        <v>29</v>
      </c>
      <c r="C15" s="117" t="s">
        <v>18</v>
      </c>
      <c r="D15" s="111">
        <f>'SCH-BS'!E45</f>
        <v>2067000</v>
      </c>
      <c r="E15" s="112"/>
      <c r="F15" s="112">
        <v>50</v>
      </c>
      <c r="G15" s="113" t="s">
        <v>199</v>
      </c>
      <c r="H15" s="115"/>
      <c r="I15" s="112">
        <f>F15</f>
        <v>50</v>
      </c>
    </row>
    <row r="16" spans="1:9">
      <c r="A16" s="112"/>
      <c r="B16" s="115"/>
      <c r="C16" s="116"/>
      <c r="D16" s="111"/>
      <c r="E16" s="112"/>
      <c r="F16" s="112"/>
      <c r="G16" s="113"/>
      <c r="H16" s="115"/>
      <c r="I16" s="112"/>
    </row>
    <row r="17" spans="1:9">
      <c r="A17" s="115"/>
      <c r="B17" s="115"/>
      <c r="C17" s="115"/>
      <c r="E17" s="112"/>
      <c r="F17" s="112">
        <v>53392</v>
      </c>
      <c r="G17" s="113" t="s">
        <v>25</v>
      </c>
      <c r="H17" s="116" t="s">
        <v>55</v>
      </c>
      <c r="I17" s="112">
        <f>'SCH-BS'!E53</f>
        <v>62919</v>
      </c>
    </row>
    <row r="18" spans="1:9">
      <c r="A18" s="112"/>
      <c r="B18" s="118"/>
      <c r="C18" s="119"/>
      <c r="D18" s="111"/>
      <c r="E18" s="112"/>
      <c r="F18" s="112"/>
      <c r="G18" s="113"/>
      <c r="H18" s="118"/>
      <c r="I18" s="120"/>
    </row>
    <row r="19" spans="1:9" ht="15" thickBot="1">
      <c r="A19" s="121">
        <f>SUM(A5:A18)</f>
        <v>1567266.85</v>
      </c>
      <c r="B19" s="122"/>
      <c r="C19" s="123"/>
      <c r="D19" s="121">
        <f>SUM(D5:D18)</f>
        <v>2148509.5885000001</v>
      </c>
      <c r="E19" s="121"/>
      <c r="F19" s="121">
        <f>SUM(F5:F18)</f>
        <v>1567266.85</v>
      </c>
      <c r="G19" s="124"/>
      <c r="H19" s="122"/>
      <c r="I19" s="125">
        <f>SUM(I5:I18)</f>
        <v>2148509.5885000001</v>
      </c>
    </row>
    <row r="20" spans="1:9" ht="15" thickTop="1"/>
    <row r="22" spans="1:9">
      <c r="D22" s="126">
        <f>D19-I19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topLeftCell="A7" workbookViewId="0">
      <selection activeCell="F61" sqref="F61:J61"/>
    </sheetView>
  </sheetViews>
  <sheetFormatPr defaultRowHeight="15"/>
  <cols>
    <col min="2" max="2" width="9.140625" customWidth="1"/>
    <col min="3" max="3" width="18.5703125" customWidth="1"/>
    <col min="4" max="4" width="11.5703125" bestFit="1" customWidth="1"/>
    <col min="5" max="5" width="13.28515625" bestFit="1" customWidth="1"/>
    <col min="8" max="8" width="20.85546875" customWidth="1"/>
    <col min="9" max="9" width="11.5703125" bestFit="1" customWidth="1"/>
    <col min="10" max="10" width="13.28515625" bestFit="1" customWidth="1"/>
  </cols>
  <sheetData>
    <row r="1" spans="1:10">
      <c r="A1" s="81" t="s">
        <v>100</v>
      </c>
      <c r="B1" s="82"/>
      <c r="C1" s="82"/>
      <c r="D1" s="82"/>
      <c r="E1" s="82"/>
      <c r="F1" s="82"/>
      <c r="G1" s="82"/>
      <c r="H1" s="82"/>
      <c r="I1" s="82"/>
      <c r="J1" s="83"/>
    </row>
    <row r="2" spans="1:10">
      <c r="A2" s="84"/>
      <c r="B2" s="85"/>
      <c r="C2" s="85"/>
      <c r="D2" s="85"/>
      <c r="E2" s="85"/>
      <c r="F2" s="85"/>
      <c r="G2" s="85"/>
      <c r="H2" s="85"/>
      <c r="I2" s="85"/>
      <c r="J2" s="86"/>
    </row>
    <row r="3" spans="1:10">
      <c r="A3" s="87" t="s">
        <v>0</v>
      </c>
      <c r="B3" s="88"/>
      <c r="C3" s="88"/>
      <c r="D3" s="88"/>
      <c r="E3" s="89"/>
      <c r="F3" s="89"/>
      <c r="G3" s="89"/>
      <c r="H3" s="89"/>
      <c r="I3" s="89"/>
      <c r="J3" s="90"/>
    </row>
    <row r="4" spans="1:10">
      <c r="A4" s="91" t="s">
        <v>1</v>
      </c>
      <c r="B4" s="89"/>
      <c r="C4" s="90"/>
      <c r="D4" s="31"/>
      <c r="E4" s="32" t="s">
        <v>2</v>
      </c>
      <c r="F4" s="91" t="s">
        <v>3</v>
      </c>
      <c r="G4" s="89"/>
      <c r="H4" s="90"/>
      <c r="I4" s="31"/>
      <c r="J4" s="33" t="s">
        <v>2</v>
      </c>
    </row>
    <row r="5" spans="1:10">
      <c r="A5" s="34" t="s">
        <v>4</v>
      </c>
      <c r="B5" s="35"/>
      <c r="C5" s="36"/>
      <c r="D5" s="37"/>
      <c r="E5" s="38"/>
      <c r="F5" s="34" t="s">
        <v>101</v>
      </c>
      <c r="G5" s="35"/>
      <c r="H5" s="36"/>
      <c r="I5" s="39"/>
      <c r="J5" s="40">
        <v>0</v>
      </c>
    </row>
    <row r="6" spans="1:10">
      <c r="A6" s="41" t="s">
        <v>5</v>
      </c>
      <c r="B6" s="42"/>
      <c r="C6" s="43"/>
      <c r="D6" s="44">
        <v>904</v>
      </c>
      <c r="E6" s="45"/>
      <c r="F6" s="26" t="s">
        <v>104</v>
      </c>
      <c r="G6" s="46"/>
      <c r="H6" s="47"/>
      <c r="I6" s="48"/>
      <c r="J6" s="9">
        <v>1247861</v>
      </c>
    </row>
    <row r="7" spans="1:10">
      <c r="A7" s="41" t="s">
        <v>6</v>
      </c>
      <c r="B7" s="42"/>
      <c r="C7" s="43"/>
      <c r="D7" s="49">
        <v>450169.25</v>
      </c>
      <c r="E7" s="45">
        <f>D6+D7</f>
        <v>451073.25</v>
      </c>
      <c r="F7" s="26" t="s">
        <v>102</v>
      </c>
      <c r="G7" s="46"/>
      <c r="H7" s="47"/>
      <c r="I7" s="48"/>
      <c r="J7" s="9">
        <v>1275787</v>
      </c>
    </row>
    <row r="8" spans="1:10">
      <c r="A8" s="50"/>
      <c r="B8" s="51"/>
      <c r="C8" s="52"/>
      <c r="D8" s="53"/>
      <c r="E8" s="54"/>
      <c r="F8" s="26" t="s">
        <v>103</v>
      </c>
      <c r="G8" s="46"/>
      <c r="H8" s="47"/>
      <c r="I8" s="48"/>
      <c r="J8" s="9">
        <v>32929</v>
      </c>
    </row>
    <row r="9" spans="1:10">
      <c r="A9" s="55" t="s">
        <v>169</v>
      </c>
      <c r="B9" s="46"/>
      <c r="C9" s="47"/>
      <c r="D9" s="56"/>
      <c r="E9" s="9">
        <v>0</v>
      </c>
      <c r="F9" s="26" t="s">
        <v>105</v>
      </c>
      <c r="G9" s="46"/>
      <c r="H9" s="47"/>
      <c r="I9" s="48"/>
      <c r="J9" s="9">
        <v>0</v>
      </c>
    </row>
    <row r="10" spans="1:10">
      <c r="A10" s="26" t="s">
        <v>82</v>
      </c>
      <c r="B10" s="46"/>
      <c r="C10" s="47"/>
      <c r="D10" s="56"/>
      <c r="E10" s="9">
        <v>3416500</v>
      </c>
      <c r="F10" s="30" t="s">
        <v>106</v>
      </c>
      <c r="G10" s="29"/>
      <c r="H10" s="57"/>
      <c r="I10" s="48"/>
      <c r="J10" s="9">
        <v>1800</v>
      </c>
    </row>
    <row r="11" spans="1:10">
      <c r="A11" s="26" t="s">
        <v>170</v>
      </c>
      <c r="B11" s="46"/>
      <c r="C11" s="47"/>
      <c r="D11" s="56"/>
      <c r="E11" s="9">
        <v>193000</v>
      </c>
      <c r="F11" s="26" t="s">
        <v>121</v>
      </c>
      <c r="G11" s="46"/>
      <c r="H11" s="47"/>
      <c r="I11" s="58"/>
      <c r="J11" s="9">
        <v>296509</v>
      </c>
    </row>
    <row r="12" spans="1:10">
      <c r="A12" s="26" t="s">
        <v>143</v>
      </c>
      <c r="B12" s="59"/>
      <c r="C12" s="60"/>
      <c r="D12" s="56"/>
      <c r="E12" s="9">
        <v>0</v>
      </c>
      <c r="F12" s="26" t="s">
        <v>107</v>
      </c>
      <c r="G12" s="46"/>
      <c r="H12" s="47"/>
      <c r="I12" s="48"/>
      <c r="J12" s="9">
        <v>2307</v>
      </c>
    </row>
    <row r="13" spans="1:10">
      <c r="A13" s="26" t="s">
        <v>171</v>
      </c>
      <c r="B13" s="46"/>
      <c r="C13" s="47"/>
      <c r="D13" s="56"/>
      <c r="E13" s="9">
        <v>7640</v>
      </c>
      <c r="F13" s="26" t="s">
        <v>108</v>
      </c>
      <c r="G13" s="46"/>
      <c r="H13" s="47"/>
      <c r="I13" s="48"/>
      <c r="J13" s="9">
        <v>32700</v>
      </c>
    </row>
    <row r="14" spans="1:10">
      <c r="A14" s="26" t="s">
        <v>172</v>
      </c>
      <c r="B14" s="29"/>
      <c r="C14" s="57"/>
      <c r="D14" s="56"/>
      <c r="E14" s="9">
        <v>63000</v>
      </c>
      <c r="F14" s="26" t="s">
        <v>61</v>
      </c>
      <c r="G14" s="46"/>
      <c r="H14" s="47"/>
      <c r="I14" s="48"/>
      <c r="J14" s="9">
        <v>697090</v>
      </c>
    </row>
    <row r="15" spans="1:10">
      <c r="A15" s="26" t="s">
        <v>173</v>
      </c>
      <c r="B15" s="46"/>
      <c r="C15" s="47"/>
      <c r="D15" s="56"/>
      <c r="E15" s="9">
        <v>0</v>
      </c>
      <c r="F15" s="26" t="s">
        <v>109</v>
      </c>
      <c r="G15" s="46"/>
      <c r="H15" s="47"/>
      <c r="I15" s="48"/>
      <c r="J15" s="9">
        <v>7208</v>
      </c>
    </row>
    <row r="16" spans="1:10">
      <c r="A16" s="61" t="s">
        <v>174</v>
      </c>
      <c r="B16" s="62"/>
      <c r="C16" s="48"/>
      <c r="D16" s="56"/>
      <c r="E16" s="9">
        <v>1850</v>
      </c>
      <c r="F16" s="26" t="s">
        <v>110</v>
      </c>
      <c r="G16" s="46"/>
      <c r="H16" s="47"/>
      <c r="I16" s="48"/>
      <c r="J16" s="9">
        <v>0</v>
      </c>
    </row>
    <row r="17" spans="1:10">
      <c r="A17" s="61" t="s">
        <v>175</v>
      </c>
      <c r="B17" s="62"/>
      <c r="C17" s="48"/>
      <c r="D17" s="56"/>
      <c r="E17" s="9">
        <v>4800</v>
      </c>
      <c r="F17" s="26" t="s">
        <v>111</v>
      </c>
      <c r="G17" s="46"/>
      <c r="H17" s="47"/>
      <c r="I17" s="48"/>
      <c r="J17" s="9">
        <v>35001</v>
      </c>
    </row>
    <row r="18" spans="1:10">
      <c r="A18" s="61" t="s">
        <v>176</v>
      </c>
      <c r="B18" s="62"/>
      <c r="C18" s="48"/>
      <c r="D18" s="56"/>
      <c r="E18" s="9">
        <v>75800</v>
      </c>
      <c r="F18" s="26" t="s">
        <v>112</v>
      </c>
      <c r="G18" s="46"/>
      <c r="H18" s="47"/>
      <c r="I18" s="58"/>
      <c r="J18" s="9">
        <v>39869</v>
      </c>
    </row>
    <row r="19" spans="1:10">
      <c r="A19" s="61" t="s">
        <v>87</v>
      </c>
      <c r="B19" s="62"/>
      <c r="C19" s="48"/>
      <c r="D19" s="56"/>
      <c r="E19" s="9">
        <v>37800</v>
      </c>
      <c r="F19" s="26" t="s">
        <v>113</v>
      </c>
      <c r="G19" s="46"/>
      <c r="H19" s="47"/>
      <c r="I19" s="48"/>
      <c r="J19" s="9">
        <v>0</v>
      </c>
    </row>
    <row r="20" spans="1:10">
      <c r="A20" s="26" t="s">
        <v>177</v>
      </c>
      <c r="B20" s="46"/>
      <c r="C20" s="47"/>
      <c r="D20" s="56"/>
      <c r="E20" s="9">
        <v>0</v>
      </c>
      <c r="F20" s="26" t="s">
        <v>114</v>
      </c>
      <c r="G20" s="46"/>
      <c r="H20" s="47"/>
      <c r="I20" s="48"/>
      <c r="J20" s="9">
        <v>1809</v>
      </c>
    </row>
    <row r="21" spans="1:10">
      <c r="A21" s="26" t="s">
        <v>178</v>
      </c>
      <c r="B21" s="59"/>
      <c r="C21" s="60"/>
      <c r="D21" s="56"/>
      <c r="E21" s="9">
        <v>8890</v>
      </c>
      <c r="F21" s="30" t="s">
        <v>115</v>
      </c>
      <c r="G21" s="29"/>
      <c r="H21" s="47"/>
      <c r="I21" s="48"/>
      <c r="J21" s="9">
        <v>16080</v>
      </c>
    </row>
    <row r="22" spans="1:10">
      <c r="A22" s="26" t="s">
        <v>179</v>
      </c>
      <c r="B22" s="46"/>
      <c r="C22" s="47"/>
      <c r="D22" s="56"/>
      <c r="E22" s="9">
        <v>37017</v>
      </c>
      <c r="F22" s="26" t="s">
        <v>116</v>
      </c>
      <c r="G22" s="46"/>
      <c r="H22" s="57"/>
      <c r="I22" s="48"/>
      <c r="J22" s="9">
        <v>5362</v>
      </c>
    </row>
    <row r="23" spans="1:10">
      <c r="A23" s="26" t="s">
        <v>180</v>
      </c>
      <c r="B23" s="29"/>
      <c r="C23" s="57"/>
      <c r="D23" s="56"/>
      <c r="E23" s="9">
        <v>0</v>
      </c>
      <c r="F23" s="26" t="s">
        <v>117</v>
      </c>
      <c r="G23" s="46"/>
      <c r="H23" s="47"/>
      <c r="I23" s="63"/>
      <c r="J23" s="9">
        <v>6908</v>
      </c>
    </row>
    <row r="24" spans="1:10">
      <c r="A24" s="26" t="s">
        <v>181</v>
      </c>
      <c r="B24" s="29"/>
      <c r="C24" s="57"/>
      <c r="D24" s="56"/>
      <c r="E24" s="9">
        <v>0</v>
      </c>
      <c r="F24" s="61" t="s">
        <v>118</v>
      </c>
      <c r="G24" s="62"/>
      <c r="H24" s="47"/>
      <c r="I24" s="63"/>
      <c r="J24" s="9">
        <v>2948</v>
      </c>
    </row>
    <row r="25" spans="1:10">
      <c r="A25" s="26" t="s">
        <v>182</v>
      </c>
      <c r="B25" s="29"/>
      <c r="C25" s="57"/>
      <c r="D25" s="56"/>
      <c r="E25" s="9">
        <v>2622</v>
      </c>
      <c r="F25" s="26" t="s">
        <v>119</v>
      </c>
      <c r="G25" s="46"/>
      <c r="H25" s="48"/>
      <c r="I25" s="63"/>
      <c r="J25" s="9">
        <v>301200</v>
      </c>
    </row>
    <row r="26" spans="1:10">
      <c r="A26" s="26" t="s">
        <v>183</v>
      </c>
      <c r="B26" s="29"/>
      <c r="C26" s="57"/>
      <c r="D26" s="56"/>
      <c r="E26" s="9">
        <v>0</v>
      </c>
      <c r="F26" s="30" t="s">
        <v>71</v>
      </c>
      <c r="G26" s="29"/>
      <c r="H26" s="57"/>
      <c r="I26" s="63"/>
      <c r="J26" s="9">
        <v>2092</v>
      </c>
    </row>
    <row r="27" spans="1:10">
      <c r="A27" s="26" t="s">
        <v>184</v>
      </c>
      <c r="B27" s="29"/>
      <c r="C27" s="57"/>
      <c r="D27" s="56"/>
      <c r="E27" s="9">
        <v>7145</v>
      </c>
      <c r="F27" s="30" t="s">
        <v>72</v>
      </c>
      <c r="G27" s="29"/>
      <c r="H27" s="47"/>
      <c r="I27" s="63"/>
      <c r="J27" s="9">
        <v>522</v>
      </c>
    </row>
    <row r="28" spans="1:10">
      <c r="A28" s="27" t="s">
        <v>69</v>
      </c>
      <c r="B28" s="29"/>
      <c r="C28" s="57"/>
      <c r="D28" s="56"/>
      <c r="E28" s="9">
        <v>576524</v>
      </c>
      <c r="F28" s="26" t="s">
        <v>120</v>
      </c>
      <c r="G28" s="46"/>
      <c r="H28" s="57"/>
      <c r="I28" s="63"/>
      <c r="J28" s="9">
        <v>52916</v>
      </c>
    </row>
    <row r="29" spans="1:10">
      <c r="A29" s="27" t="s">
        <v>185</v>
      </c>
      <c r="B29" s="29"/>
      <c r="C29" s="57"/>
      <c r="D29" s="56"/>
      <c r="E29" s="9">
        <v>150000</v>
      </c>
      <c r="F29" s="30" t="s">
        <v>122</v>
      </c>
      <c r="G29" s="29"/>
      <c r="H29" s="57"/>
      <c r="I29" s="63"/>
      <c r="J29" s="9">
        <v>0</v>
      </c>
    </row>
    <row r="30" spans="1:10">
      <c r="A30" s="27" t="s">
        <v>186</v>
      </c>
      <c r="B30" s="29"/>
      <c r="C30" s="57"/>
      <c r="D30" s="56"/>
      <c r="E30" s="9">
        <v>574932</v>
      </c>
      <c r="F30" s="61" t="s">
        <v>123</v>
      </c>
      <c r="G30" s="29"/>
      <c r="H30" s="47"/>
      <c r="I30" s="63"/>
      <c r="J30" s="9">
        <v>4230</v>
      </c>
    </row>
    <row r="31" spans="1:10">
      <c r="A31" s="64" t="s">
        <v>146</v>
      </c>
      <c r="B31" s="29"/>
      <c r="C31" s="57"/>
      <c r="D31" s="56"/>
      <c r="E31" s="9">
        <v>0</v>
      </c>
      <c r="F31" s="30" t="s">
        <v>124</v>
      </c>
      <c r="G31" s="29"/>
      <c r="H31" s="57"/>
      <c r="I31" s="63"/>
      <c r="J31" s="9">
        <v>0</v>
      </c>
    </row>
    <row r="32" spans="1:10">
      <c r="A32" s="30" t="s">
        <v>147</v>
      </c>
      <c r="B32" s="59"/>
      <c r="C32" s="60"/>
      <c r="D32" s="56"/>
      <c r="E32" s="9">
        <v>0</v>
      </c>
      <c r="F32" s="26" t="s">
        <v>125</v>
      </c>
      <c r="G32" s="46"/>
      <c r="H32" s="57"/>
      <c r="I32" s="63"/>
      <c r="J32" s="9">
        <v>0</v>
      </c>
    </row>
    <row r="33" spans="1:10">
      <c r="A33" s="26" t="s">
        <v>187</v>
      </c>
      <c r="B33" s="59"/>
      <c r="C33" s="60"/>
      <c r="D33" s="56"/>
      <c r="E33" s="9">
        <v>0</v>
      </c>
      <c r="F33" s="61" t="s">
        <v>126</v>
      </c>
      <c r="G33" s="29"/>
      <c r="H33" s="57"/>
      <c r="I33" s="63"/>
      <c r="J33" s="9">
        <v>11723</v>
      </c>
    </row>
    <row r="34" spans="1:10">
      <c r="A34" s="62" t="s">
        <v>188</v>
      </c>
      <c r="B34" s="65"/>
      <c r="C34" s="66"/>
      <c r="D34" s="56"/>
      <c r="E34" s="9">
        <v>446046</v>
      </c>
      <c r="F34" s="61" t="s">
        <v>127</v>
      </c>
      <c r="G34" s="29"/>
      <c r="H34" s="47"/>
      <c r="I34" s="63"/>
      <c r="J34" s="9">
        <v>0</v>
      </c>
    </row>
    <row r="35" spans="1:10">
      <c r="A35" s="27" t="s">
        <v>189</v>
      </c>
      <c r="B35" s="29"/>
      <c r="C35" s="57"/>
      <c r="D35" s="56"/>
      <c r="E35" s="9">
        <v>0</v>
      </c>
      <c r="F35" s="61" t="s">
        <v>128</v>
      </c>
      <c r="G35" s="29"/>
      <c r="H35" s="57"/>
      <c r="I35" s="63"/>
      <c r="J35" s="9">
        <v>0</v>
      </c>
    </row>
    <row r="36" spans="1:10">
      <c r="A36" s="27" t="s">
        <v>190</v>
      </c>
      <c r="B36" s="29"/>
      <c r="C36" s="57"/>
      <c r="D36" s="56"/>
      <c r="E36" s="9">
        <v>0</v>
      </c>
      <c r="F36" s="30" t="s">
        <v>129</v>
      </c>
      <c r="G36" s="29"/>
      <c r="H36" s="57"/>
      <c r="I36" s="63"/>
      <c r="J36" s="9">
        <v>19083</v>
      </c>
    </row>
    <row r="37" spans="1:10">
      <c r="A37" s="28" t="s">
        <v>191</v>
      </c>
      <c r="B37" s="29"/>
      <c r="C37" s="57"/>
      <c r="D37" s="56"/>
      <c r="E37" s="9">
        <v>0</v>
      </c>
      <c r="F37" s="67" t="s">
        <v>88</v>
      </c>
      <c r="G37" s="29"/>
      <c r="H37" s="57"/>
      <c r="I37" s="63"/>
      <c r="J37" s="9">
        <v>48000</v>
      </c>
    </row>
    <row r="38" spans="1:10">
      <c r="A38" s="30" t="s">
        <v>192</v>
      </c>
      <c r="B38" s="29"/>
      <c r="C38" s="57"/>
      <c r="D38" s="56"/>
      <c r="E38" s="9">
        <v>152500</v>
      </c>
      <c r="F38" s="30" t="s">
        <v>130</v>
      </c>
      <c r="G38" s="29"/>
      <c r="H38" s="57"/>
      <c r="I38" s="63"/>
      <c r="J38" s="9">
        <v>123000</v>
      </c>
    </row>
    <row r="39" spans="1:10">
      <c r="A39" s="30" t="s">
        <v>193</v>
      </c>
      <c r="B39" s="29"/>
      <c r="C39" s="57"/>
      <c r="D39" s="56"/>
      <c r="E39" s="9">
        <v>14424</v>
      </c>
      <c r="F39" s="61" t="s">
        <v>131</v>
      </c>
      <c r="G39" s="62"/>
      <c r="H39" s="57"/>
      <c r="I39" s="63"/>
      <c r="J39" s="9">
        <v>0</v>
      </c>
    </row>
    <row r="40" spans="1:10">
      <c r="A40" s="28" t="s">
        <v>151</v>
      </c>
      <c r="B40" s="27"/>
      <c r="C40" s="68"/>
      <c r="D40" s="63"/>
      <c r="E40" s="9">
        <v>0</v>
      </c>
      <c r="F40" s="61" t="s">
        <v>132</v>
      </c>
      <c r="G40" s="62"/>
      <c r="H40" s="48"/>
      <c r="I40" s="63"/>
      <c r="J40" s="9">
        <v>26200</v>
      </c>
    </row>
    <row r="41" spans="1:10">
      <c r="A41" s="30" t="s">
        <v>152</v>
      </c>
      <c r="B41" s="27"/>
      <c r="C41" s="68"/>
      <c r="D41" s="56"/>
      <c r="E41" s="9">
        <v>75475</v>
      </c>
      <c r="F41" s="61" t="s">
        <v>133</v>
      </c>
      <c r="G41" s="62"/>
      <c r="H41" s="48"/>
      <c r="I41" s="63"/>
      <c r="J41" s="9">
        <v>13000</v>
      </c>
    </row>
    <row r="42" spans="1:10">
      <c r="A42" s="29" t="s">
        <v>194</v>
      </c>
      <c r="B42" s="27"/>
      <c r="C42" s="68"/>
      <c r="D42" s="56"/>
      <c r="E42" s="9">
        <v>87057</v>
      </c>
      <c r="F42" s="61" t="s">
        <v>134</v>
      </c>
      <c r="G42" s="62"/>
      <c r="H42" s="48"/>
      <c r="I42" s="63"/>
      <c r="J42" s="9">
        <v>269029</v>
      </c>
    </row>
    <row r="43" spans="1:10">
      <c r="A43" s="30" t="s">
        <v>153</v>
      </c>
      <c r="B43" s="27"/>
      <c r="C43" s="68"/>
      <c r="D43" s="56"/>
      <c r="E43" s="9">
        <v>5420</v>
      </c>
      <c r="F43" s="26" t="s">
        <v>135</v>
      </c>
      <c r="G43" s="46"/>
      <c r="H43" s="48"/>
      <c r="I43" s="63"/>
      <c r="J43" s="9">
        <v>25560</v>
      </c>
    </row>
    <row r="44" spans="1:10">
      <c r="A44" s="29" t="s">
        <v>178</v>
      </c>
      <c r="B44" s="27"/>
      <c r="C44" s="68"/>
      <c r="D44" s="56"/>
      <c r="E44" s="9">
        <v>318535</v>
      </c>
      <c r="F44" s="26" t="s">
        <v>136</v>
      </c>
      <c r="G44" s="46"/>
      <c r="H44" s="48"/>
      <c r="I44" s="63"/>
      <c r="J44" s="9">
        <v>286059</v>
      </c>
    </row>
    <row r="45" spans="1:10">
      <c r="A45" s="26" t="s">
        <v>195</v>
      </c>
      <c r="B45" s="46"/>
      <c r="C45" s="47"/>
      <c r="D45" s="56"/>
      <c r="E45" s="9">
        <v>87900</v>
      </c>
      <c r="F45" s="26" t="s">
        <v>137</v>
      </c>
      <c r="G45" s="46"/>
      <c r="H45" s="47"/>
      <c r="I45" s="63"/>
      <c r="J45" s="9">
        <v>0</v>
      </c>
    </row>
    <row r="46" spans="1:10">
      <c r="A46" s="26" t="s">
        <v>159</v>
      </c>
      <c r="B46" s="27"/>
      <c r="C46" s="68"/>
      <c r="D46" s="56"/>
      <c r="E46" s="9">
        <v>13676</v>
      </c>
      <c r="F46" s="26" t="s">
        <v>138</v>
      </c>
      <c r="G46" s="46"/>
      <c r="H46" s="47"/>
      <c r="I46" s="63"/>
      <c r="J46" s="9">
        <v>50896</v>
      </c>
    </row>
    <row r="47" spans="1:10">
      <c r="A47" s="30" t="s">
        <v>160</v>
      </c>
      <c r="B47" s="27"/>
      <c r="C47" s="68"/>
      <c r="D47" s="56"/>
      <c r="E47" s="9">
        <v>3470</v>
      </c>
      <c r="F47" s="30" t="s">
        <v>139</v>
      </c>
      <c r="G47" s="29"/>
      <c r="H47" s="47"/>
      <c r="I47" s="63"/>
      <c r="J47" s="9">
        <v>860</v>
      </c>
    </row>
    <row r="48" spans="1:10">
      <c r="A48" s="26" t="s">
        <v>161</v>
      </c>
      <c r="B48" s="27"/>
      <c r="C48" s="68"/>
      <c r="D48" s="56"/>
      <c r="E48" s="9">
        <v>46989</v>
      </c>
      <c r="F48" s="67" t="s">
        <v>140</v>
      </c>
      <c r="G48" s="29"/>
      <c r="H48" s="47"/>
      <c r="I48" s="63"/>
      <c r="J48" s="9">
        <v>0</v>
      </c>
    </row>
    <row r="49" spans="1:10">
      <c r="A49" s="26" t="s">
        <v>196</v>
      </c>
      <c r="B49" s="59"/>
      <c r="C49" s="60"/>
      <c r="D49" s="56"/>
      <c r="E49" s="9">
        <v>21061</v>
      </c>
      <c r="F49" s="30" t="s">
        <v>98</v>
      </c>
      <c r="G49" s="29"/>
      <c r="H49" s="57"/>
      <c r="I49" s="48"/>
      <c r="J49" s="9">
        <v>0</v>
      </c>
    </row>
    <row r="50" spans="1:10">
      <c r="A50" s="26" t="s">
        <v>163</v>
      </c>
      <c r="B50" s="59"/>
      <c r="C50" s="60"/>
      <c r="D50" s="56"/>
      <c r="E50" s="9">
        <v>0</v>
      </c>
      <c r="F50" s="67" t="s">
        <v>141</v>
      </c>
      <c r="G50" s="62"/>
      <c r="H50" s="57"/>
      <c r="I50" s="48"/>
      <c r="J50" s="9">
        <v>0</v>
      </c>
    </row>
    <row r="51" spans="1:10">
      <c r="A51" s="26" t="s">
        <v>166</v>
      </c>
      <c r="B51" s="59"/>
      <c r="C51" s="60"/>
      <c r="D51" s="56"/>
      <c r="E51" s="9">
        <v>0</v>
      </c>
      <c r="F51" s="26" t="s">
        <v>142</v>
      </c>
      <c r="G51" s="59"/>
      <c r="H51" s="57"/>
      <c r="I51" s="48"/>
      <c r="J51" s="9">
        <v>0</v>
      </c>
    </row>
    <row r="52" spans="1:10">
      <c r="A52" s="26" t="s">
        <v>197</v>
      </c>
      <c r="B52" s="59"/>
      <c r="C52" s="60"/>
      <c r="D52" s="56"/>
      <c r="E52" s="9">
        <v>24515</v>
      </c>
      <c r="F52" s="69" t="s">
        <v>143</v>
      </c>
      <c r="G52" s="62"/>
      <c r="H52" s="48"/>
      <c r="I52" s="48"/>
      <c r="J52" s="9">
        <v>0</v>
      </c>
    </row>
    <row r="53" spans="1:10">
      <c r="A53" s="26" t="s">
        <v>167</v>
      </c>
      <c r="B53" s="59"/>
      <c r="C53" s="60"/>
      <c r="D53" s="56"/>
      <c r="E53" s="9">
        <v>2000</v>
      </c>
      <c r="F53" s="30" t="s">
        <v>144</v>
      </c>
      <c r="G53" s="59"/>
      <c r="H53" s="60"/>
      <c r="I53" s="48"/>
      <c r="J53" s="9">
        <v>0</v>
      </c>
    </row>
    <row r="54" spans="1:10">
      <c r="A54" s="26" t="s">
        <v>168</v>
      </c>
      <c r="B54" s="59"/>
      <c r="C54" s="60"/>
      <c r="D54" s="57"/>
      <c r="E54" s="9">
        <v>112590</v>
      </c>
      <c r="F54" s="30" t="s">
        <v>145</v>
      </c>
      <c r="G54" s="59"/>
      <c r="H54" s="60"/>
      <c r="I54" s="63"/>
      <c r="J54" s="9">
        <v>0</v>
      </c>
    </row>
    <row r="55" spans="1:10">
      <c r="A55" s="70"/>
      <c r="B55" s="59"/>
      <c r="C55" s="60"/>
      <c r="D55" s="56"/>
      <c r="E55" s="9"/>
      <c r="F55" s="64" t="s">
        <v>146</v>
      </c>
      <c r="G55" s="29"/>
      <c r="H55" s="57"/>
      <c r="I55" s="48"/>
      <c r="J55" s="9">
        <v>0</v>
      </c>
    </row>
    <row r="56" spans="1:10">
      <c r="A56" s="70"/>
      <c r="B56" s="59"/>
      <c r="C56" s="60"/>
      <c r="D56" s="56"/>
      <c r="E56" s="9"/>
      <c r="F56" s="30" t="s">
        <v>147</v>
      </c>
      <c r="G56" s="29"/>
      <c r="H56" s="57"/>
      <c r="I56" s="63"/>
      <c r="J56" s="9">
        <v>0</v>
      </c>
    </row>
    <row r="57" spans="1:10">
      <c r="A57" s="70"/>
      <c r="B57" s="59"/>
      <c r="C57" s="60"/>
      <c r="D57" s="56"/>
      <c r="E57" s="9"/>
      <c r="F57" s="30" t="s">
        <v>148</v>
      </c>
      <c r="G57" s="29"/>
      <c r="H57" s="57"/>
      <c r="I57" s="48"/>
      <c r="J57" s="9">
        <v>0</v>
      </c>
    </row>
    <row r="58" spans="1:10">
      <c r="A58" s="70"/>
      <c r="B58" s="59"/>
      <c r="C58" s="60"/>
      <c r="D58" s="56"/>
      <c r="E58" s="9"/>
      <c r="F58" s="30" t="s">
        <v>149</v>
      </c>
      <c r="G58" s="29"/>
      <c r="H58" s="57"/>
      <c r="I58" s="48"/>
      <c r="J58" s="9">
        <v>65500</v>
      </c>
    </row>
    <row r="59" spans="1:10">
      <c r="A59" s="70"/>
      <c r="B59" s="59"/>
      <c r="C59" s="60"/>
      <c r="D59" s="56"/>
      <c r="E59" s="9"/>
      <c r="F59" s="30" t="s">
        <v>150</v>
      </c>
      <c r="G59" s="29"/>
      <c r="H59" s="57"/>
      <c r="I59" s="48"/>
      <c r="J59" s="9">
        <v>6192</v>
      </c>
    </row>
    <row r="60" spans="1:10">
      <c r="A60" s="70"/>
      <c r="B60" s="59"/>
      <c r="C60" s="60"/>
      <c r="D60" s="56"/>
      <c r="E60" s="9"/>
      <c r="F60" s="69" t="s">
        <v>151</v>
      </c>
      <c r="G60" s="27"/>
      <c r="H60" s="68"/>
      <c r="I60" s="48"/>
      <c r="J60" s="9">
        <v>0</v>
      </c>
    </row>
    <row r="61" spans="1:10">
      <c r="A61" s="26"/>
      <c r="B61" s="46"/>
      <c r="C61" s="47"/>
      <c r="D61" s="56"/>
      <c r="E61" s="9"/>
      <c r="F61" s="76" t="s">
        <v>152</v>
      </c>
      <c r="G61" s="77"/>
      <c r="H61" s="78"/>
      <c r="I61" s="79"/>
      <c r="J61" s="80">
        <v>75600</v>
      </c>
    </row>
    <row r="62" spans="1:10">
      <c r="A62" s="26"/>
      <c r="B62" s="46"/>
      <c r="C62" s="47"/>
      <c r="D62" s="56"/>
      <c r="E62" s="9"/>
      <c r="F62" s="30" t="s">
        <v>153</v>
      </c>
      <c r="G62" s="27"/>
      <c r="H62" s="68"/>
      <c r="I62" s="48"/>
      <c r="J62" s="9">
        <v>5420</v>
      </c>
    </row>
    <row r="63" spans="1:10">
      <c r="A63" s="26"/>
      <c r="B63" s="46"/>
      <c r="C63" s="47"/>
      <c r="D63" s="56"/>
      <c r="E63" s="9"/>
      <c r="F63" s="30" t="s">
        <v>154</v>
      </c>
      <c r="G63" s="27"/>
      <c r="H63" s="68"/>
      <c r="I63" s="48"/>
      <c r="J63" s="9">
        <v>314335</v>
      </c>
    </row>
    <row r="64" spans="1:10">
      <c r="A64" s="26"/>
      <c r="B64" s="46"/>
      <c r="C64" s="47"/>
      <c r="D64" s="56"/>
      <c r="E64" s="9"/>
      <c r="F64" s="30" t="s">
        <v>155</v>
      </c>
      <c r="G64" s="27"/>
      <c r="H64" s="68"/>
      <c r="I64" s="48"/>
      <c r="J64" s="9">
        <v>0</v>
      </c>
    </row>
    <row r="65" spans="1:10">
      <c r="A65" s="26"/>
      <c r="B65" s="46"/>
      <c r="C65" s="47"/>
      <c r="D65" s="56"/>
      <c r="E65" s="9"/>
      <c r="F65" s="30" t="s">
        <v>156</v>
      </c>
      <c r="G65" s="27"/>
      <c r="H65" s="68"/>
      <c r="I65" s="48"/>
      <c r="J65" s="9">
        <v>0</v>
      </c>
    </row>
    <row r="66" spans="1:10">
      <c r="A66" s="26"/>
      <c r="B66" s="46"/>
      <c r="C66" s="47"/>
      <c r="D66" s="56"/>
      <c r="E66" s="9"/>
      <c r="F66" s="71" t="s">
        <v>157</v>
      </c>
      <c r="G66" s="27"/>
      <c r="H66" s="68"/>
      <c r="I66" s="48"/>
      <c r="J66" s="9">
        <v>557618</v>
      </c>
    </row>
    <row r="67" spans="1:10" s="25" customFormat="1" ht="15" customHeight="1">
      <c r="A67" s="26"/>
      <c r="B67" s="46"/>
      <c r="C67" s="47"/>
      <c r="D67" s="56"/>
      <c r="E67" s="72"/>
      <c r="F67" s="92" t="s">
        <v>158</v>
      </c>
      <c r="G67" s="93"/>
      <c r="H67" s="94"/>
      <c r="I67" s="48"/>
      <c r="J67" s="72">
        <v>87900</v>
      </c>
    </row>
    <row r="68" spans="1:10" s="25" customFormat="1">
      <c r="A68" s="61"/>
      <c r="B68" s="62"/>
      <c r="C68" s="48"/>
      <c r="D68" s="56"/>
      <c r="E68" s="72"/>
      <c r="F68" s="26" t="s">
        <v>159</v>
      </c>
      <c r="G68" s="59"/>
      <c r="H68" s="60"/>
      <c r="I68" s="48"/>
      <c r="J68" s="72">
        <v>23078</v>
      </c>
    </row>
    <row r="69" spans="1:10">
      <c r="A69" s="26"/>
      <c r="B69" s="46"/>
      <c r="C69" s="47"/>
      <c r="D69" s="56"/>
      <c r="E69" s="9"/>
      <c r="F69" s="30" t="s">
        <v>160</v>
      </c>
      <c r="G69" s="27"/>
      <c r="H69" s="68"/>
      <c r="I69" s="48"/>
      <c r="J69" s="9">
        <v>3470</v>
      </c>
    </row>
    <row r="70" spans="1:10">
      <c r="A70" s="41"/>
      <c r="B70" s="46"/>
      <c r="C70" s="47"/>
      <c r="D70" s="56"/>
      <c r="E70" s="9"/>
      <c r="F70" s="26" t="s">
        <v>161</v>
      </c>
      <c r="G70" s="59"/>
      <c r="H70" s="60"/>
      <c r="I70" s="48"/>
      <c r="J70" s="9">
        <v>46989</v>
      </c>
    </row>
    <row r="71" spans="1:10">
      <c r="A71" s="29"/>
      <c r="B71" s="29"/>
      <c r="C71" s="57"/>
      <c r="D71" s="56"/>
      <c r="E71" s="9"/>
      <c r="F71" s="26" t="s">
        <v>162</v>
      </c>
      <c r="G71" s="59"/>
      <c r="H71" s="60"/>
      <c r="I71" s="48"/>
      <c r="J71" s="9">
        <v>20860</v>
      </c>
    </row>
    <row r="72" spans="1:10">
      <c r="A72" s="29"/>
      <c r="B72" s="29"/>
      <c r="C72" s="57"/>
      <c r="D72" s="56"/>
      <c r="E72" s="9"/>
      <c r="F72" s="26" t="s">
        <v>163</v>
      </c>
      <c r="G72" s="46"/>
      <c r="H72" s="47"/>
      <c r="I72" s="48"/>
      <c r="J72" s="9">
        <v>0</v>
      </c>
    </row>
    <row r="73" spans="1:10">
      <c r="A73" s="29"/>
      <c r="B73" s="29"/>
      <c r="C73" s="57"/>
      <c r="D73" s="56"/>
      <c r="E73" s="9"/>
      <c r="F73" s="26" t="s">
        <v>164</v>
      </c>
      <c r="G73" s="46"/>
      <c r="H73" s="47"/>
      <c r="I73" s="48"/>
      <c r="J73" s="9">
        <v>201</v>
      </c>
    </row>
    <row r="74" spans="1:10">
      <c r="A74" s="29"/>
      <c r="B74" s="29"/>
      <c r="C74" s="57"/>
      <c r="D74" s="56"/>
      <c r="E74" s="9"/>
      <c r="F74" s="26" t="s">
        <v>165</v>
      </c>
      <c r="G74" s="46"/>
      <c r="H74" s="47"/>
      <c r="I74" s="48"/>
      <c r="J74" s="9">
        <v>0</v>
      </c>
    </row>
    <row r="75" spans="1:10">
      <c r="A75" s="29"/>
      <c r="B75" s="29"/>
      <c r="C75" s="57"/>
      <c r="D75" s="56"/>
      <c r="E75" s="9"/>
      <c r="F75" s="26" t="s">
        <v>166</v>
      </c>
      <c r="G75" s="46"/>
      <c r="H75" s="47"/>
      <c r="I75" s="48"/>
      <c r="J75" s="9">
        <v>0</v>
      </c>
    </row>
    <row r="76" spans="1:10">
      <c r="A76" s="29"/>
      <c r="B76" s="29"/>
      <c r="C76" s="57"/>
      <c r="D76" s="56"/>
      <c r="E76" s="9"/>
      <c r="F76" s="26" t="s">
        <v>167</v>
      </c>
      <c r="G76" s="46"/>
      <c r="H76" s="47"/>
      <c r="I76" s="48"/>
      <c r="J76" s="9">
        <v>2000</v>
      </c>
    </row>
    <row r="77" spans="1:10">
      <c r="A77" s="29"/>
      <c r="B77" s="29"/>
      <c r="C77" s="57"/>
      <c r="D77" s="56"/>
      <c r="E77" s="9"/>
      <c r="F77" s="26" t="s">
        <v>168</v>
      </c>
      <c r="G77" s="46"/>
      <c r="H77" s="47"/>
      <c r="I77" s="48"/>
      <c r="J77" s="9">
        <v>112590</v>
      </c>
    </row>
    <row r="78" spans="1:10">
      <c r="A78" s="70"/>
      <c r="B78" s="59"/>
      <c r="C78" s="60"/>
      <c r="D78" s="56"/>
      <c r="E78" s="9"/>
      <c r="F78" s="55" t="s">
        <v>7</v>
      </c>
      <c r="G78" s="73"/>
      <c r="H78" s="74"/>
      <c r="I78" s="48"/>
      <c r="J78" s="9"/>
    </row>
    <row r="79" spans="1:10">
      <c r="A79" s="70"/>
      <c r="B79" s="59"/>
      <c r="C79" s="60"/>
      <c r="D79" s="56"/>
      <c r="E79" s="9"/>
      <c r="F79" s="41" t="s">
        <v>5</v>
      </c>
      <c r="G79" s="42"/>
      <c r="H79" s="43"/>
      <c r="I79" s="56">
        <v>483</v>
      </c>
      <c r="J79" s="9"/>
    </row>
    <row r="80" spans="1:10">
      <c r="A80" s="26"/>
      <c r="B80" s="46"/>
      <c r="C80" s="47"/>
      <c r="D80" s="56"/>
      <c r="E80" s="9"/>
      <c r="F80" s="41" t="s">
        <v>8</v>
      </c>
      <c r="G80" s="42"/>
      <c r="H80" s="43"/>
      <c r="I80" s="75">
        <v>761477.25</v>
      </c>
      <c r="J80" s="9">
        <f>I79+I80</f>
        <v>761960.25</v>
      </c>
    </row>
    <row r="81" spans="1:10">
      <c r="A81" s="26"/>
      <c r="B81" s="46"/>
      <c r="C81" s="47"/>
      <c r="D81" s="56"/>
      <c r="E81" s="9"/>
      <c r="F81" s="26"/>
      <c r="G81" s="46"/>
      <c r="H81" s="47"/>
      <c r="I81" s="48"/>
      <c r="J81" s="9"/>
    </row>
    <row r="82" spans="1:10">
      <c r="A82" s="11"/>
      <c r="B82" s="12"/>
      <c r="C82" s="13"/>
      <c r="D82" s="14"/>
      <c r="E82" s="5"/>
      <c r="F82" s="1"/>
      <c r="G82" s="2"/>
      <c r="H82" s="3"/>
      <c r="I82" s="4"/>
      <c r="J82" s="5"/>
    </row>
    <row r="83" spans="1:10">
      <c r="A83" s="6"/>
      <c r="B83" s="7"/>
      <c r="C83" s="8"/>
      <c r="D83" s="8"/>
      <c r="E83" s="15"/>
      <c r="F83" s="1"/>
      <c r="G83" s="2"/>
      <c r="H83" s="3"/>
      <c r="I83" s="10"/>
      <c r="J83" s="5"/>
    </row>
    <row r="84" spans="1:10" ht="15.75" thickBot="1">
      <c r="A84" s="16"/>
      <c r="B84" s="17"/>
      <c r="C84" s="18"/>
      <c r="D84" s="18"/>
      <c r="E84" s="19">
        <f>SUM(E5:E83)</f>
        <v>7020251.25</v>
      </c>
      <c r="F84" s="20"/>
      <c r="G84" s="21"/>
      <c r="H84" s="22"/>
      <c r="I84" s="23"/>
      <c r="J84" s="24">
        <f>SUM(J5:J83)</f>
        <v>7020251.25</v>
      </c>
    </row>
    <row r="85" spans="1:10" ht="15.75" thickTop="1"/>
  </sheetData>
  <mergeCells count="5">
    <mergeCell ref="A1:J2"/>
    <mergeCell ref="A3:J3"/>
    <mergeCell ref="A4:C4"/>
    <mergeCell ref="F4:H4"/>
    <mergeCell ref="F67:H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D14" sqref="D14"/>
    </sheetView>
  </sheetViews>
  <sheetFormatPr defaultRowHeight="14.25"/>
  <cols>
    <col min="1" max="1" width="15.140625" style="98" bestFit="1" customWidth="1"/>
    <col min="2" max="2" width="23.42578125" style="98" bestFit="1" customWidth="1"/>
    <col min="3" max="3" width="7.140625" style="98" bestFit="1" customWidth="1"/>
    <col min="4" max="4" width="15.140625" style="98" bestFit="1" customWidth="1"/>
    <col min="5" max="5" width="0.5703125" style="98" customWidth="1"/>
    <col min="6" max="6" width="15.140625" style="98" bestFit="1" customWidth="1"/>
    <col min="7" max="7" width="13.42578125" style="98" bestFit="1" customWidth="1"/>
    <col min="8" max="8" width="7.140625" style="130" bestFit="1" customWidth="1"/>
    <col min="9" max="9" width="15.140625" style="98" bestFit="1" customWidth="1"/>
    <col min="10" max="16384" width="9.140625" style="98"/>
  </cols>
  <sheetData>
    <row r="1" spans="1:9">
      <c r="A1" s="95" t="s">
        <v>99</v>
      </c>
      <c r="B1" s="96"/>
      <c r="C1" s="96"/>
      <c r="D1" s="96"/>
      <c r="E1" s="96"/>
      <c r="F1" s="96"/>
      <c r="G1" s="96"/>
      <c r="H1" s="96"/>
      <c r="I1" s="97"/>
    </row>
    <row r="2" spans="1:9">
      <c r="A2" s="99"/>
      <c r="B2" s="100"/>
      <c r="C2" s="100"/>
      <c r="D2" s="100"/>
      <c r="E2" s="100"/>
      <c r="F2" s="100"/>
      <c r="G2" s="100"/>
      <c r="H2" s="100"/>
      <c r="I2" s="101"/>
    </row>
    <row r="3" spans="1:9">
      <c r="A3" s="102" t="s">
        <v>30</v>
      </c>
      <c r="B3" s="103"/>
      <c r="C3" s="103"/>
      <c r="D3" s="103"/>
      <c r="E3" s="103"/>
      <c r="F3" s="103"/>
      <c r="G3" s="103"/>
      <c r="H3" s="103"/>
      <c r="I3" s="104"/>
    </row>
    <row r="4" spans="1:9" s="130" customFormat="1">
      <c r="A4" s="128" t="s">
        <v>10</v>
      </c>
      <c r="B4" s="128" t="s">
        <v>31</v>
      </c>
      <c r="C4" s="128" t="s">
        <v>12</v>
      </c>
      <c r="D4" s="128" t="s">
        <v>13</v>
      </c>
      <c r="E4" s="128"/>
      <c r="F4" s="128" t="s">
        <v>10</v>
      </c>
      <c r="G4" s="128" t="s">
        <v>32</v>
      </c>
      <c r="H4" s="129" t="s">
        <v>12</v>
      </c>
      <c r="I4" s="128" t="s">
        <v>13</v>
      </c>
    </row>
    <row r="5" spans="1:9">
      <c r="A5" s="112">
        <v>2757577</v>
      </c>
      <c r="B5" s="115" t="s">
        <v>33</v>
      </c>
      <c r="C5" s="116" t="s">
        <v>70</v>
      </c>
      <c r="D5" s="112">
        <f>'SCH-I&amp;E'!D14</f>
        <v>3591884</v>
      </c>
      <c r="E5" s="112"/>
      <c r="F5" s="112">
        <v>2268265</v>
      </c>
      <c r="G5" s="113" t="s">
        <v>34</v>
      </c>
      <c r="H5" s="116" t="s">
        <v>216</v>
      </c>
      <c r="I5" s="111">
        <f>'SCH-I&amp;E'!D52</f>
        <v>3771480</v>
      </c>
    </row>
    <row r="6" spans="1:9">
      <c r="A6" s="112"/>
      <c r="B6" s="115"/>
      <c r="C6" s="116"/>
      <c r="D6" s="112"/>
      <c r="E6" s="112"/>
      <c r="F6" s="112"/>
      <c r="G6" s="113"/>
      <c r="H6" s="116"/>
      <c r="I6" s="111"/>
    </row>
    <row r="7" spans="1:9">
      <c r="A7" s="112">
        <v>101847</v>
      </c>
      <c r="B7" s="115" t="s">
        <v>35</v>
      </c>
      <c r="C7" s="116" t="s">
        <v>75</v>
      </c>
      <c r="D7" s="112">
        <f>'SCH-I&amp;E'!D24</f>
        <v>107977</v>
      </c>
      <c r="E7" s="112"/>
      <c r="F7" s="112">
        <v>10594</v>
      </c>
      <c r="G7" s="113" t="s">
        <v>36</v>
      </c>
      <c r="H7" s="116"/>
      <c r="I7" s="111">
        <f>'R&amp;P'!E22</f>
        <v>37017</v>
      </c>
    </row>
    <row r="8" spans="1:9">
      <c r="A8" s="112"/>
      <c r="B8" s="115"/>
      <c r="C8" s="116"/>
      <c r="D8" s="112"/>
      <c r="E8" s="112"/>
      <c r="F8" s="108"/>
      <c r="G8" s="115"/>
      <c r="H8" s="116"/>
      <c r="I8" s="111"/>
    </row>
    <row r="9" spans="1:9">
      <c r="A9" s="112">
        <v>370457</v>
      </c>
      <c r="B9" s="115" t="s">
        <v>37</v>
      </c>
      <c r="C9" s="116" t="s">
        <v>77</v>
      </c>
      <c r="D9" s="112">
        <f>'SCH-I&amp;E'!D32</f>
        <v>429121</v>
      </c>
      <c r="E9" s="112"/>
      <c r="F9" s="112">
        <v>11816</v>
      </c>
      <c r="G9" s="113" t="s">
        <v>38</v>
      </c>
      <c r="H9" s="116" t="s">
        <v>217</v>
      </c>
      <c r="I9" s="111">
        <f>'SCH-I&amp;E'!D60</f>
        <v>624091</v>
      </c>
    </row>
    <row r="10" spans="1:9">
      <c r="A10" s="112"/>
      <c r="B10" s="115"/>
      <c r="C10" s="116"/>
      <c r="D10" s="112"/>
      <c r="E10" s="112"/>
      <c r="F10" s="112"/>
      <c r="G10" s="113"/>
      <c r="H10" s="116"/>
      <c r="I10" s="111"/>
    </row>
    <row r="11" spans="1:9">
      <c r="A11" s="112">
        <v>3350</v>
      </c>
      <c r="B11" s="115" t="s">
        <v>39</v>
      </c>
      <c r="C11" s="116" t="s">
        <v>81</v>
      </c>
      <c r="D11" s="112">
        <f>'SCH-I&amp;E'!D36</f>
        <v>57146</v>
      </c>
      <c r="E11" s="112"/>
      <c r="F11" s="112">
        <v>500000</v>
      </c>
      <c r="G11" s="98" t="s">
        <v>40</v>
      </c>
      <c r="H11" s="116"/>
      <c r="I11" s="111">
        <f>'R&amp;P'!E30</f>
        <v>574932</v>
      </c>
    </row>
    <row r="12" spans="1:9">
      <c r="A12" s="112"/>
      <c r="B12" s="115"/>
      <c r="C12" s="116"/>
      <c r="D12" s="112"/>
      <c r="E12" s="112"/>
      <c r="F12" s="112"/>
      <c r="G12" s="113"/>
      <c r="H12" s="116"/>
      <c r="I12" s="111"/>
    </row>
    <row r="13" spans="1:9">
      <c r="A13" s="112">
        <v>18472</v>
      </c>
      <c r="B13" s="115" t="s">
        <v>41</v>
      </c>
      <c r="C13" s="116" t="s">
        <v>85</v>
      </c>
      <c r="D13" s="112">
        <f>'SCH-I&amp;E'!D43</f>
        <v>78806</v>
      </c>
      <c r="E13" s="112"/>
      <c r="F13" s="112"/>
      <c r="G13" s="113"/>
      <c r="H13" s="116"/>
      <c r="I13" s="111"/>
    </row>
    <row r="14" spans="1:9">
      <c r="A14" s="112"/>
      <c r="B14" s="115"/>
      <c r="C14" s="116"/>
      <c r="D14" s="112"/>
      <c r="E14" s="112"/>
      <c r="F14" s="112"/>
      <c r="G14" s="113"/>
      <c r="H14" s="116"/>
      <c r="I14" s="111"/>
    </row>
    <row r="15" spans="1:9">
      <c r="A15" s="112">
        <v>257726.44</v>
      </c>
      <c r="B15" s="115" t="s">
        <v>42</v>
      </c>
      <c r="C15" s="116" t="s">
        <v>62</v>
      </c>
      <c r="D15" s="112">
        <f>'SCH-depreciation'!H14</f>
        <v>410775.26150000002</v>
      </c>
      <c r="E15" s="112"/>
      <c r="F15" s="112"/>
      <c r="G15" s="113"/>
      <c r="H15" s="116"/>
      <c r="I15" s="111"/>
    </row>
    <row r="16" spans="1:9">
      <c r="A16" s="112"/>
      <c r="B16" s="115"/>
      <c r="C16" s="116"/>
      <c r="D16" s="112"/>
      <c r="E16" s="112"/>
      <c r="F16" s="112"/>
      <c r="G16" s="113"/>
      <c r="H16" s="116"/>
      <c r="I16" s="111"/>
    </row>
    <row r="17" spans="1:9">
      <c r="A17" s="112">
        <f>F20-SUM(A5:A16)</f>
        <v>-718754.44</v>
      </c>
      <c r="B17" s="115" t="s">
        <v>43</v>
      </c>
      <c r="C17" s="116"/>
      <c r="D17" s="112">
        <f>I20-SUM(D5:D16)</f>
        <v>331810.73849999998</v>
      </c>
      <c r="E17" s="112"/>
      <c r="F17" s="112"/>
      <c r="G17" s="113"/>
      <c r="H17" s="116"/>
      <c r="I17" s="111"/>
    </row>
    <row r="18" spans="1:9">
      <c r="A18" s="112"/>
      <c r="B18" s="115"/>
      <c r="C18" s="116"/>
      <c r="D18" s="112"/>
      <c r="E18" s="112"/>
      <c r="F18" s="112"/>
      <c r="G18" s="113"/>
      <c r="H18" s="116"/>
      <c r="I18" s="111"/>
    </row>
    <row r="19" spans="1:9">
      <c r="A19" s="112"/>
      <c r="B19" s="115"/>
      <c r="C19" s="116"/>
      <c r="D19" s="112"/>
      <c r="E19" s="112"/>
      <c r="F19" s="112"/>
      <c r="G19" s="113"/>
      <c r="H19" s="116"/>
      <c r="I19" s="111"/>
    </row>
    <row r="20" spans="1:9" ht="15" thickBot="1">
      <c r="A20" s="131">
        <f>SUM(A5:A19)</f>
        <v>2790675</v>
      </c>
      <c r="B20" s="106"/>
      <c r="C20" s="128"/>
      <c r="D20" s="131">
        <f>SUM(D5:D19)</f>
        <v>5007520</v>
      </c>
      <c r="E20" s="131"/>
      <c r="F20" s="131">
        <f>SUM(F5:F19)</f>
        <v>2790675</v>
      </c>
      <c r="G20" s="105"/>
      <c r="H20" s="128"/>
      <c r="I20" s="132">
        <f>SUM(I5:I19)</f>
        <v>5007520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4"/>
  <sheetViews>
    <sheetView view="pageBreakPreview" topLeftCell="A22" zoomScale="60" workbookViewId="0">
      <selection activeCell="E42" sqref="E42"/>
    </sheetView>
  </sheetViews>
  <sheetFormatPr defaultRowHeight="14.25"/>
  <cols>
    <col min="1" max="1" width="9.140625" style="130"/>
    <col min="2" max="2" width="32.5703125" style="98" bestFit="1" customWidth="1"/>
    <col min="3" max="3" width="16.42578125" style="98" customWidth="1"/>
    <col min="4" max="4" width="15.140625" style="157" bestFit="1" customWidth="1"/>
    <col min="5" max="5" width="19" style="98" bestFit="1" customWidth="1"/>
    <col min="6" max="6" width="9.140625" style="98"/>
    <col min="7" max="7" width="11.5703125" style="98" bestFit="1" customWidth="1"/>
    <col min="8" max="16384" width="9.140625" style="98"/>
  </cols>
  <sheetData>
    <row r="1" spans="1:5">
      <c r="A1" s="95" t="s">
        <v>99</v>
      </c>
      <c r="B1" s="96"/>
      <c r="C1" s="96"/>
      <c r="D1" s="96"/>
      <c r="E1" s="97"/>
    </row>
    <row r="2" spans="1:5">
      <c r="A2" s="99"/>
      <c r="B2" s="100"/>
      <c r="C2" s="100"/>
      <c r="D2" s="100"/>
      <c r="E2" s="101"/>
    </row>
    <row r="3" spans="1:5">
      <c r="A3" s="95" t="s">
        <v>44</v>
      </c>
      <c r="B3" s="96"/>
      <c r="C3" s="96"/>
      <c r="D3" s="96"/>
      <c r="E3" s="97"/>
    </row>
    <row r="4" spans="1:5">
      <c r="A4" s="99"/>
      <c r="B4" s="100"/>
      <c r="C4" s="100"/>
      <c r="D4" s="100"/>
      <c r="E4" s="101"/>
    </row>
    <row r="5" spans="1:5" s="130" customFormat="1">
      <c r="A5" s="128" t="s">
        <v>45</v>
      </c>
      <c r="B5" s="128" t="s">
        <v>46</v>
      </c>
      <c r="C5" s="128"/>
      <c r="D5" s="153" t="s">
        <v>47</v>
      </c>
      <c r="E5" s="107" t="s">
        <v>47</v>
      </c>
    </row>
    <row r="6" spans="1:5">
      <c r="A6" s="116"/>
      <c r="B6" s="115"/>
      <c r="C6" s="115"/>
      <c r="D6" s="154"/>
      <c r="E6" s="134"/>
    </row>
    <row r="7" spans="1:5">
      <c r="A7" s="116" t="s">
        <v>16</v>
      </c>
      <c r="B7" s="135" t="s">
        <v>15</v>
      </c>
      <c r="C7" s="135"/>
      <c r="D7" s="154"/>
      <c r="E7" s="136"/>
    </row>
    <row r="8" spans="1:5" ht="15" customHeight="1">
      <c r="A8" s="116"/>
      <c r="B8" s="137" t="s">
        <v>48</v>
      </c>
      <c r="C8" s="137"/>
      <c r="D8" s="147">
        <f>BS!A5</f>
        <v>-578890.15</v>
      </c>
      <c r="E8" s="138"/>
    </row>
    <row r="9" spans="1:5">
      <c r="A9" s="116"/>
      <c r="B9" s="115" t="s">
        <v>49</v>
      </c>
      <c r="C9" s="115"/>
      <c r="D9" s="143">
        <f>'I&amp;E'!D17</f>
        <v>331810.73849999998</v>
      </c>
      <c r="E9" s="138">
        <f>D8+D9</f>
        <v>-247079.41150000005</v>
      </c>
    </row>
    <row r="10" spans="1:5">
      <c r="A10" s="116"/>
      <c r="B10" s="115"/>
      <c r="C10" s="115"/>
      <c r="D10" s="147"/>
      <c r="E10" s="138"/>
    </row>
    <row r="11" spans="1:5">
      <c r="A11" s="116" t="s">
        <v>21</v>
      </c>
      <c r="B11" s="135" t="s">
        <v>19</v>
      </c>
      <c r="C11" s="135"/>
      <c r="D11" s="147"/>
      <c r="E11" s="138"/>
    </row>
    <row r="12" spans="1:5">
      <c r="A12" s="116"/>
      <c r="B12" s="115" t="s">
        <v>50</v>
      </c>
      <c r="C12" s="115"/>
      <c r="D12" s="147">
        <f>BS!A7</f>
        <v>143500</v>
      </c>
      <c r="E12" s="138"/>
    </row>
    <row r="13" spans="1:5">
      <c r="A13" s="116"/>
      <c r="B13" s="115" t="s">
        <v>218</v>
      </c>
      <c r="C13" s="115"/>
      <c r="D13" s="143">
        <f>'R&amp;P'!E38</f>
        <v>152500</v>
      </c>
      <c r="E13" s="138"/>
    </row>
    <row r="14" spans="1:5">
      <c r="A14" s="116"/>
      <c r="B14" s="115"/>
      <c r="C14" s="115"/>
      <c r="D14" s="147">
        <f>D12+D13</f>
        <v>296000</v>
      </c>
      <c r="E14" s="138"/>
    </row>
    <row r="15" spans="1:5">
      <c r="A15" s="116"/>
      <c r="B15" s="115" t="s">
        <v>219</v>
      </c>
      <c r="C15" s="115"/>
      <c r="D15" s="143">
        <f>'R&amp;P'!J58</f>
        <v>65500</v>
      </c>
      <c r="E15" s="138">
        <f>D14-D15</f>
        <v>230500</v>
      </c>
    </row>
    <row r="16" spans="1:5">
      <c r="A16" s="116"/>
      <c r="B16" s="115"/>
      <c r="C16" s="115"/>
      <c r="D16" s="147"/>
      <c r="E16" s="138"/>
    </row>
    <row r="17" spans="1:5">
      <c r="A17" s="116" t="s">
        <v>24</v>
      </c>
      <c r="B17" s="135" t="s">
        <v>51</v>
      </c>
      <c r="C17" s="135"/>
      <c r="D17" s="147"/>
      <c r="E17" s="138"/>
    </row>
    <row r="18" spans="1:5">
      <c r="A18" s="116"/>
      <c r="B18" s="115" t="s">
        <v>50</v>
      </c>
      <c r="C18" s="115"/>
      <c r="D18" s="147">
        <f>BS!A9</f>
        <v>11472</v>
      </c>
      <c r="E18" s="138"/>
    </row>
    <row r="19" spans="1:5">
      <c r="A19" s="116"/>
      <c r="B19" s="115" t="s">
        <v>218</v>
      </c>
      <c r="C19" s="115"/>
      <c r="D19" s="143">
        <f>'R&amp;P'!E39</f>
        <v>14424</v>
      </c>
      <c r="E19" s="138"/>
    </row>
    <row r="20" spans="1:5">
      <c r="A20" s="116"/>
      <c r="B20" s="115"/>
      <c r="C20" s="115"/>
      <c r="D20" s="147">
        <f>D18+D19</f>
        <v>25896</v>
      </c>
      <c r="E20" s="138"/>
    </row>
    <row r="21" spans="1:5">
      <c r="A21" s="116"/>
      <c r="B21" s="115" t="s">
        <v>219</v>
      </c>
      <c r="C21" s="115"/>
      <c r="D21" s="143">
        <f>'R&amp;P'!J59</f>
        <v>6192</v>
      </c>
      <c r="E21" s="138">
        <f>D20-D21</f>
        <v>19704</v>
      </c>
    </row>
    <row r="22" spans="1:5">
      <c r="A22" s="116"/>
      <c r="B22" s="115"/>
      <c r="C22" s="115"/>
      <c r="D22" s="147"/>
      <c r="E22" s="138"/>
    </row>
    <row r="23" spans="1:5">
      <c r="A23" s="116" t="s">
        <v>28</v>
      </c>
      <c r="B23" s="135" t="s">
        <v>23</v>
      </c>
      <c r="C23" s="135"/>
      <c r="D23" s="147"/>
      <c r="E23" s="138"/>
    </row>
    <row r="24" spans="1:5">
      <c r="A24" s="116"/>
      <c r="B24" s="115" t="s">
        <v>50</v>
      </c>
      <c r="C24" s="115"/>
      <c r="D24" s="147">
        <f>BS!A11</f>
        <v>36375</v>
      </c>
      <c r="E24" s="138"/>
    </row>
    <row r="25" spans="1:5">
      <c r="A25" s="116"/>
      <c r="B25" s="115" t="s">
        <v>218</v>
      </c>
      <c r="C25" s="115"/>
      <c r="D25" s="143">
        <v>0</v>
      </c>
      <c r="E25" s="138"/>
    </row>
    <row r="26" spans="1:5">
      <c r="A26" s="116"/>
      <c r="B26" s="115"/>
      <c r="C26" s="115"/>
      <c r="D26" s="147">
        <f>D24+D25</f>
        <v>36375</v>
      </c>
      <c r="E26" s="138"/>
    </row>
    <row r="27" spans="1:5">
      <c r="A27" s="116"/>
      <c r="B27" s="115" t="s">
        <v>220</v>
      </c>
      <c r="C27" s="115"/>
      <c r="D27" s="143">
        <v>0</v>
      </c>
      <c r="E27" s="138">
        <f>D26-D27</f>
        <v>36375</v>
      </c>
    </row>
    <row r="28" spans="1:5">
      <c r="A28" s="116"/>
      <c r="B28" s="115"/>
      <c r="C28" s="113"/>
      <c r="D28" s="155"/>
      <c r="E28" s="138"/>
    </row>
    <row r="29" spans="1:5">
      <c r="A29" s="116" t="s">
        <v>26</v>
      </c>
      <c r="B29" s="135" t="s">
        <v>52</v>
      </c>
      <c r="C29" s="139"/>
      <c r="D29" s="147"/>
      <c r="E29" s="138"/>
    </row>
    <row r="30" spans="1:5">
      <c r="A30" s="116"/>
      <c r="B30" s="115" t="s">
        <v>4</v>
      </c>
      <c r="C30" s="113"/>
      <c r="D30" s="147">
        <f>BS!A13</f>
        <v>37810</v>
      </c>
      <c r="E30" s="138"/>
    </row>
    <row r="31" spans="1:5">
      <c r="A31" s="116"/>
      <c r="C31" s="113"/>
      <c r="D31" s="154"/>
      <c r="E31" s="138"/>
    </row>
    <row r="32" spans="1:5">
      <c r="A32" s="116"/>
      <c r="B32" s="140" t="s">
        <v>194</v>
      </c>
      <c r="C32" s="112">
        <f>'R&amp;P'!E42</f>
        <v>87057</v>
      </c>
      <c r="D32" s="154"/>
      <c r="E32" s="138"/>
    </row>
    <row r="33" spans="1:5">
      <c r="A33" s="116"/>
      <c r="B33" s="141" t="s">
        <v>221</v>
      </c>
      <c r="C33" s="112">
        <f>'R&amp;P'!E34</f>
        <v>446046</v>
      </c>
      <c r="D33" s="147"/>
      <c r="E33" s="138"/>
    </row>
    <row r="34" spans="1:5">
      <c r="A34" s="116"/>
      <c r="B34" s="142" t="s">
        <v>222</v>
      </c>
      <c r="C34" s="143">
        <f>'R&amp;P'!E52</f>
        <v>24515</v>
      </c>
      <c r="D34" s="147"/>
      <c r="E34" s="138"/>
    </row>
    <row r="35" spans="1:5">
      <c r="A35" s="116"/>
      <c r="B35" s="140"/>
      <c r="C35" s="144">
        <f>C32+C33+C34</f>
        <v>557618</v>
      </c>
      <c r="D35" s="147"/>
      <c r="E35" s="138"/>
    </row>
    <row r="36" spans="1:5">
      <c r="A36" s="116"/>
      <c r="B36" s="145" t="s">
        <v>223</v>
      </c>
      <c r="C36" s="143">
        <f>'R&amp;P'!J66</f>
        <v>557618</v>
      </c>
      <c r="D36" s="147">
        <f>C35-C36</f>
        <v>0</v>
      </c>
      <c r="E36" s="138"/>
    </row>
    <row r="37" spans="1:5">
      <c r="A37" s="116"/>
      <c r="B37" s="146"/>
      <c r="C37" s="147"/>
      <c r="D37" s="147"/>
      <c r="E37" s="138"/>
    </row>
    <row r="38" spans="1:5">
      <c r="A38" s="116"/>
      <c r="B38" s="148" t="s">
        <v>178</v>
      </c>
      <c r="C38" s="112">
        <f>'R&amp;P'!E44</f>
        <v>318535</v>
      </c>
      <c r="D38" s="154"/>
      <c r="E38" s="138"/>
    </row>
    <row r="39" spans="1:5">
      <c r="A39" s="116"/>
      <c r="B39" s="113" t="s">
        <v>154</v>
      </c>
      <c r="C39" s="143">
        <f>'R&amp;P'!J63</f>
        <v>314335</v>
      </c>
      <c r="D39" s="156">
        <f>C38-C39</f>
        <v>4200</v>
      </c>
      <c r="E39" s="138">
        <f>SUM(D30:D40)</f>
        <v>42010</v>
      </c>
    </row>
    <row r="40" spans="1:5">
      <c r="A40" s="116"/>
      <c r="B40" s="142"/>
      <c r="C40" s="142"/>
      <c r="D40" s="147"/>
      <c r="E40" s="138"/>
    </row>
    <row r="41" spans="1:5">
      <c r="A41" s="116" t="s">
        <v>18</v>
      </c>
      <c r="B41" s="135" t="s">
        <v>53</v>
      </c>
      <c r="C41" s="139"/>
      <c r="D41" s="147"/>
      <c r="E41" s="138"/>
    </row>
    <row r="42" spans="1:5">
      <c r="A42" s="116"/>
      <c r="B42" s="113" t="s">
        <v>4</v>
      </c>
      <c r="C42" s="115"/>
      <c r="D42" s="147">
        <f>BS!A15</f>
        <v>1917000</v>
      </c>
      <c r="E42" s="138"/>
    </row>
    <row r="43" spans="1:5">
      <c r="A43" s="116"/>
      <c r="B43" s="113" t="s">
        <v>218</v>
      </c>
      <c r="C43" s="115"/>
      <c r="D43" s="143">
        <f>'R&amp;P'!E29</f>
        <v>150000</v>
      </c>
      <c r="E43" s="138"/>
    </row>
    <row r="44" spans="1:5">
      <c r="A44" s="116"/>
      <c r="B44" s="113"/>
      <c r="C44" s="115"/>
      <c r="D44" s="147">
        <f>D42+D43</f>
        <v>2067000</v>
      </c>
      <c r="E44" s="138"/>
    </row>
    <row r="45" spans="1:5">
      <c r="A45" s="116"/>
      <c r="B45" s="113" t="s">
        <v>220</v>
      </c>
      <c r="C45" s="115"/>
      <c r="D45" s="143">
        <v>0</v>
      </c>
      <c r="E45" s="138">
        <f>D44-D45</f>
        <v>2067000</v>
      </c>
    </row>
    <row r="46" spans="1:5">
      <c r="A46" s="116"/>
      <c r="B46" s="113"/>
      <c r="C46" s="115"/>
      <c r="D46" s="147"/>
      <c r="E46" s="138"/>
    </row>
    <row r="47" spans="1:5">
      <c r="A47" s="116" t="s">
        <v>55</v>
      </c>
      <c r="B47" s="149" t="s">
        <v>25</v>
      </c>
      <c r="C47" s="135"/>
      <c r="D47" s="147"/>
      <c r="E47" s="138"/>
    </row>
    <row r="48" spans="1:5">
      <c r="A48" s="116"/>
      <c r="B48" s="113" t="s">
        <v>4</v>
      </c>
      <c r="C48" s="115"/>
      <c r="D48" s="147">
        <f>BS!F17</f>
        <v>53392</v>
      </c>
      <c r="E48" s="138"/>
    </row>
    <row r="49" spans="1:5">
      <c r="A49" s="116"/>
      <c r="B49" s="113" t="s">
        <v>227</v>
      </c>
      <c r="C49" s="147">
        <f>'R&amp;P'!J61</f>
        <v>75600</v>
      </c>
      <c r="D49" s="154"/>
      <c r="E49" s="138"/>
    </row>
    <row r="50" spans="1:5" ht="28.5">
      <c r="A50" s="116"/>
      <c r="B50" s="158" t="s">
        <v>226</v>
      </c>
      <c r="C50" s="120">
        <f>'R&amp;P'!E41</f>
        <v>75475</v>
      </c>
      <c r="D50" s="147">
        <f>C49-C50</f>
        <v>125</v>
      </c>
      <c r="E50" s="138"/>
    </row>
    <row r="51" spans="1:5">
      <c r="A51" s="116"/>
      <c r="C51" s="115"/>
      <c r="D51" s="154"/>
      <c r="E51" s="138"/>
    </row>
    <row r="52" spans="1:5">
      <c r="A52" s="116"/>
      <c r="B52" s="142" t="s">
        <v>225</v>
      </c>
      <c r="C52" s="147">
        <f>'R&amp;P'!J68</f>
        <v>23078</v>
      </c>
      <c r="D52" s="154"/>
      <c r="E52" s="138"/>
    </row>
    <row r="53" spans="1:5" ht="28.5">
      <c r="A53" s="116"/>
      <c r="B53" s="158" t="s">
        <v>224</v>
      </c>
      <c r="C53" s="120">
        <f>'R&amp;P'!E46</f>
        <v>13676</v>
      </c>
      <c r="D53" s="143">
        <f>C52-C53</f>
        <v>9402</v>
      </c>
      <c r="E53" s="138">
        <f>SUM(D48:D54)</f>
        <v>62919</v>
      </c>
    </row>
    <row r="54" spans="1:5">
      <c r="A54" s="116"/>
      <c r="B54" s="142"/>
      <c r="C54" s="142"/>
      <c r="D54" s="147"/>
      <c r="E54" s="138"/>
    </row>
    <row r="55" spans="1:5">
      <c r="A55" s="119"/>
      <c r="B55" s="150"/>
      <c r="C55" s="150"/>
      <c r="D55" s="143"/>
      <c r="E55" s="151"/>
    </row>
    <row r="56" spans="1:5">
      <c r="E56" s="152"/>
    </row>
    <row r="57" spans="1:5">
      <c r="E57" s="152"/>
    </row>
    <row r="58" spans="1:5">
      <c r="E58" s="152"/>
    </row>
    <row r="59" spans="1:5">
      <c r="E59" s="152"/>
    </row>
    <row r="60" spans="1:5">
      <c r="E60" s="152"/>
    </row>
    <row r="61" spans="1:5">
      <c r="E61" s="152"/>
    </row>
    <row r="62" spans="1:5">
      <c r="E62" s="152"/>
    </row>
    <row r="63" spans="1:5">
      <c r="E63" s="152"/>
    </row>
    <row r="64" spans="1:5">
      <c r="E64" s="152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topLeftCell="A23" zoomScale="60" workbookViewId="0">
      <selection activeCell="A27" sqref="A27:A61"/>
    </sheetView>
  </sheetViews>
  <sheetFormatPr defaultRowHeight="14.25"/>
  <cols>
    <col min="1" max="1" width="9.140625" style="130"/>
    <col min="2" max="2" width="39.7109375" style="98" bestFit="1" customWidth="1"/>
    <col min="3" max="3" width="14.7109375" style="98" bestFit="1" customWidth="1"/>
    <col min="4" max="4" width="18.42578125" style="98" bestFit="1" customWidth="1"/>
    <col min="5" max="16384" width="9.140625" style="98"/>
  </cols>
  <sheetData>
    <row r="1" spans="1:4">
      <c r="A1" s="95" t="s">
        <v>99</v>
      </c>
      <c r="B1" s="96"/>
      <c r="C1" s="96"/>
      <c r="D1" s="97"/>
    </row>
    <row r="2" spans="1:4">
      <c r="A2" s="99"/>
      <c r="B2" s="100"/>
      <c r="C2" s="100"/>
      <c r="D2" s="101"/>
    </row>
    <row r="3" spans="1:4">
      <c r="A3" s="95" t="s">
        <v>54</v>
      </c>
      <c r="B3" s="96"/>
      <c r="C3" s="96"/>
      <c r="D3" s="97"/>
    </row>
    <row r="4" spans="1:4">
      <c r="A4" s="99"/>
      <c r="B4" s="100"/>
      <c r="C4" s="100"/>
      <c r="D4" s="101"/>
    </row>
    <row r="5" spans="1:4" s="130" customFormat="1">
      <c r="A5" s="128" t="s">
        <v>45</v>
      </c>
      <c r="B5" s="128" t="s">
        <v>46</v>
      </c>
      <c r="C5" s="128" t="s">
        <v>47</v>
      </c>
      <c r="D5" s="107" t="s">
        <v>47</v>
      </c>
    </row>
    <row r="6" spans="1:4">
      <c r="A6" s="116" t="s">
        <v>70</v>
      </c>
      <c r="B6" s="135" t="s">
        <v>56</v>
      </c>
      <c r="C6" s="115"/>
      <c r="D6" s="134"/>
    </row>
    <row r="7" spans="1:4">
      <c r="A7" s="116"/>
      <c r="B7" s="115" t="s">
        <v>109</v>
      </c>
      <c r="C7" s="112">
        <f>'R&amp;P'!J15</f>
        <v>7208</v>
      </c>
      <c r="D7" s="138"/>
    </row>
    <row r="8" spans="1:4">
      <c r="A8" s="116"/>
      <c r="B8" s="113" t="s">
        <v>57</v>
      </c>
      <c r="C8" s="112">
        <f>'R&amp;P'!J6</f>
        <v>1247861</v>
      </c>
      <c r="D8" s="138"/>
    </row>
    <row r="9" spans="1:4">
      <c r="A9" s="116"/>
      <c r="B9" s="113" t="s">
        <v>201</v>
      </c>
      <c r="C9" s="112">
        <f>'R&amp;P'!J7</f>
        <v>1275787</v>
      </c>
      <c r="D9" s="138"/>
    </row>
    <row r="10" spans="1:4">
      <c r="A10" s="116"/>
      <c r="B10" s="113" t="s">
        <v>202</v>
      </c>
      <c r="C10" s="112">
        <f>'R&amp;P'!J8</f>
        <v>32929</v>
      </c>
      <c r="D10" s="138"/>
    </row>
    <row r="11" spans="1:4">
      <c r="A11" s="116"/>
      <c r="B11" s="115" t="s">
        <v>58</v>
      </c>
      <c r="C11" s="112">
        <f>'R&amp;P'!J11</f>
        <v>296509</v>
      </c>
      <c r="D11" s="138"/>
    </row>
    <row r="12" spans="1:4">
      <c r="A12" s="116"/>
      <c r="B12" s="115" t="s">
        <v>59</v>
      </c>
      <c r="C12" s="112">
        <f>'R&amp;P'!J10</f>
        <v>1800</v>
      </c>
      <c r="D12" s="138"/>
    </row>
    <row r="13" spans="1:4">
      <c r="A13" s="116"/>
      <c r="B13" s="115" t="s">
        <v>60</v>
      </c>
      <c r="C13" s="112">
        <f>'R&amp;P'!J13</f>
        <v>32700</v>
      </c>
      <c r="D13" s="138"/>
    </row>
    <row r="14" spans="1:4">
      <c r="A14" s="116"/>
      <c r="B14" s="115" t="s">
        <v>61</v>
      </c>
      <c r="C14" s="120">
        <f>'R&amp;P'!J14</f>
        <v>697090</v>
      </c>
      <c r="D14" s="138">
        <f>SUM(C7:C14)</f>
        <v>3591884</v>
      </c>
    </row>
    <row r="15" spans="1:4">
      <c r="A15" s="116"/>
      <c r="C15" s="112"/>
      <c r="D15" s="138"/>
    </row>
    <row r="16" spans="1:4">
      <c r="A16" s="116" t="s">
        <v>75</v>
      </c>
      <c r="B16" s="135" t="s">
        <v>35</v>
      </c>
      <c r="C16" s="112"/>
      <c r="D16" s="138"/>
    </row>
    <row r="17" spans="1:4">
      <c r="A17" s="116"/>
      <c r="B17" s="115" t="s">
        <v>63</v>
      </c>
      <c r="C17" s="112">
        <f>'R&amp;P'!J17</f>
        <v>35001</v>
      </c>
      <c r="D17" s="138"/>
    </row>
    <row r="18" spans="1:4">
      <c r="A18" s="116"/>
      <c r="B18" s="115" t="s">
        <v>64</v>
      </c>
      <c r="C18" s="112">
        <f>'R&amp;P'!J18</f>
        <v>39869</v>
      </c>
      <c r="D18" s="138"/>
    </row>
    <row r="19" spans="1:4">
      <c r="A19" s="116"/>
      <c r="B19" s="115" t="s">
        <v>65</v>
      </c>
      <c r="C19" s="112">
        <v>0</v>
      </c>
      <c r="D19" s="138"/>
    </row>
    <row r="20" spans="1:4">
      <c r="A20" s="116"/>
      <c r="B20" s="115" t="s">
        <v>66</v>
      </c>
      <c r="C20" s="112">
        <f>'R&amp;P'!J20</f>
        <v>1809</v>
      </c>
      <c r="D20" s="138"/>
    </row>
    <row r="21" spans="1:4">
      <c r="A21" s="116"/>
      <c r="B21" s="115" t="s">
        <v>67</v>
      </c>
      <c r="C21" s="112">
        <f>'R&amp;P'!J22</f>
        <v>5362</v>
      </c>
      <c r="D21" s="138"/>
    </row>
    <row r="22" spans="1:4">
      <c r="A22" s="116"/>
      <c r="B22" s="115" t="s">
        <v>203</v>
      </c>
      <c r="C22" s="112">
        <f>'R&amp;P'!J21</f>
        <v>16080</v>
      </c>
      <c r="D22" s="138"/>
    </row>
    <row r="23" spans="1:4">
      <c r="A23" s="116"/>
      <c r="B23" s="115" t="s">
        <v>68</v>
      </c>
      <c r="C23" s="112">
        <f>'R&amp;P'!J23</f>
        <v>6908</v>
      </c>
      <c r="D23" s="138"/>
    </row>
    <row r="24" spans="1:4">
      <c r="A24" s="116"/>
      <c r="B24" s="115" t="s">
        <v>69</v>
      </c>
      <c r="C24" s="120">
        <f>'R&amp;P'!J24</f>
        <v>2948</v>
      </c>
      <c r="D24" s="138">
        <f>SUM(C17:C24)</f>
        <v>107977</v>
      </c>
    </row>
    <row r="25" spans="1:4">
      <c r="A25" s="116"/>
      <c r="B25" s="115"/>
      <c r="C25" s="112"/>
      <c r="D25" s="138"/>
    </row>
    <row r="26" spans="1:4">
      <c r="A26" s="116" t="s">
        <v>77</v>
      </c>
      <c r="B26" s="135" t="s">
        <v>37</v>
      </c>
      <c r="C26" s="112"/>
      <c r="D26" s="138"/>
    </row>
    <row r="27" spans="1:4">
      <c r="A27" s="116"/>
      <c r="B27" s="113" t="s">
        <v>71</v>
      </c>
      <c r="C27" s="112">
        <f>'R&amp;P'!J26</f>
        <v>2092</v>
      </c>
      <c r="D27" s="138"/>
    </row>
    <row r="28" spans="1:4">
      <c r="A28" s="116"/>
      <c r="B28" s="113" t="s">
        <v>72</v>
      </c>
      <c r="C28" s="112">
        <f>'R&amp;P'!J27</f>
        <v>522</v>
      </c>
      <c r="D28" s="138"/>
    </row>
    <row r="29" spans="1:4">
      <c r="A29" s="116"/>
      <c r="B29" s="113" t="s">
        <v>215</v>
      </c>
      <c r="C29" s="112">
        <f>'R&amp;P'!J12</f>
        <v>2307</v>
      </c>
      <c r="D29" s="138"/>
    </row>
    <row r="30" spans="1:4">
      <c r="A30" s="116"/>
      <c r="B30" s="113" t="s">
        <v>73</v>
      </c>
      <c r="C30" s="112">
        <f>'R&amp;P'!J25</f>
        <v>301200</v>
      </c>
      <c r="D30" s="138"/>
    </row>
    <row r="31" spans="1:4">
      <c r="A31" s="116"/>
      <c r="B31" s="113" t="s">
        <v>130</v>
      </c>
      <c r="C31" s="112">
        <f>'R&amp;P'!J38</f>
        <v>123000</v>
      </c>
      <c r="D31" s="138"/>
    </row>
    <row r="32" spans="1:4">
      <c r="A32" s="116"/>
      <c r="B32" s="115" t="s">
        <v>74</v>
      </c>
      <c r="C32" s="120">
        <v>0</v>
      </c>
      <c r="D32" s="138">
        <f>SUM(C27:C32)</f>
        <v>429121</v>
      </c>
    </row>
    <row r="33" spans="1:8">
      <c r="A33" s="116"/>
      <c r="B33" s="115"/>
      <c r="C33" s="112"/>
      <c r="D33" s="138"/>
    </row>
    <row r="34" spans="1:8">
      <c r="A34" s="116" t="s">
        <v>81</v>
      </c>
      <c r="B34" s="135" t="s">
        <v>39</v>
      </c>
      <c r="C34" s="112"/>
      <c r="D34" s="138"/>
    </row>
    <row r="35" spans="1:8">
      <c r="A35" s="116"/>
      <c r="B35" s="115" t="s">
        <v>204</v>
      </c>
      <c r="C35" s="111">
        <f>'R&amp;P'!J28</f>
        <v>52916</v>
      </c>
      <c r="D35" s="138"/>
    </row>
    <row r="36" spans="1:8">
      <c r="A36" s="116"/>
      <c r="B36" s="137" t="s">
        <v>76</v>
      </c>
      <c r="C36" s="159">
        <f>'R&amp;P'!J30</f>
        <v>4230</v>
      </c>
      <c r="D36" s="138">
        <f>SUM(C35:C36)</f>
        <v>57146</v>
      </c>
    </row>
    <row r="37" spans="1:8">
      <c r="A37" s="116"/>
      <c r="B37" s="160"/>
      <c r="C37" s="111"/>
      <c r="D37" s="138"/>
    </row>
    <row r="38" spans="1:8">
      <c r="A38" s="116" t="s">
        <v>85</v>
      </c>
      <c r="B38" s="161" t="s">
        <v>41</v>
      </c>
      <c r="C38" s="112"/>
      <c r="D38" s="138"/>
    </row>
    <row r="39" spans="1:8">
      <c r="A39" s="116"/>
      <c r="B39" s="134" t="s">
        <v>126</v>
      </c>
      <c r="C39" s="112">
        <f>'R&amp;P'!J33</f>
        <v>11723</v>
      </c>
      <c r="D39" s="138"/>
    </row>
    <row r="40" spans="1:8">
      <c r="A40" s="116"/>
      <c r="B40" s="134" t="s">
        <v>205</v>
      </c>
      <c r="C40" s="112">
        <f>'R&amp;P'!J34</f>
        <v>0</v>
      </c>
      <c r="D40" s="138"/>
    </row>
    <row r="41" spans="1:8">
      <c r="A41" s="116"/>
      <c r="B41" s="134" t="s">
        <v>78</v>
      </c>
      <c r="C41" s="112">
        <f>'R&amp;P'!J35</f>
        <v>0</v>
      </c>
      <c r="D41" s="138"/>
    </row>
    <row r="42" spans="1:8">
      <c r="A42" s="116"/>
      <c r="B42" s="134" t="s">
        <v>79</v>
      </c>
      <c r="C42" s="112">
        <f>'R&amp;P'!J36</f>
        <v>19083</v>
      </c>
      <c r="D42" s="138"/>
    </row>
    <row r="43" spans="1:8">
      <c r="A43" s="116"/>
      <c r="B43" s="113" t="s">
        <v>80</v>
      </c>
      <c r="C43" s="120">
        <f>'R&amp;P'!J37</f>
        <v>48000</v>
      </c>
      <c r="D43" s="138">
        <f>SUM(C39:C43)</f>
        <v>78806</v>
      </c>
    </row>
    <row r="44" spans="1:8">
      <c r="A44" s="116"/>
      <c r="B44" s="115"/>
      <c r="C44" s="112"/>
      <c r="D44" s="138"/>
    </row>
    <row r="45" spans="1:8">
      <c r="A45" s="116" t="s">
        <v>216</v>
      </c>
      <c r="B45" s="135" t="s">
        <v>34</v>
      </c>
      <c r="C45" s="112"/>
      <c r="D45" s="138"/>
    </row>
    <row r="46" spans="1:8">
      <c r="A46" s="116"/>
      <c r="B46" s="115" t="s">
        <v>82</v>
      </c>
      <c r="C46" s="112">
        <f>'R&amp;P'!E10</f>
        <v>3416500</v>
      </c>
      <c r="D46" s="138"/>
    </row>
    <row r="47" spans="1:8">
      <c r="A47" s="116"/>
      <c r="B47" s="115" t="s">
        <v>206</v>
      </c>
      <c r="C47" s="112">
        <f>'R&amp;P'!E11</f>
        <v>193000</v>
      </c>
      <c r="D47" s="138"/>
      <c r="H47" s="162"/>
    </row>
    <row r="48" spans="1:8">
      <c r="A48" s="116"/>
      <c r="B48" s="115" t="s">
        <v>83</v>
      </c>
      <c r="C48" s="112">
        <f>'R&amp;P'!E13</f>
        <v>7640</v>
      </c>
      <c r="D48" s="138"/>
      <c r="H48" s="162"/>
    </row>
    <row r="49" spans="1:8">
      <c r="A49" s="116"/>
      <c r="B49" s="115" t="s">
        <v>207</v>
      </c>
      <c r="C49" s="112">
        <f>'R&amp;P'!E14</f>
        <v>63000</v>
      </c>
      <c r="D49" s="138"/>
      <c r="H49" s="162"/>
    </row>
    <row r="50" spans="1:8">
      <c r="A50" s="116"/>
      <c r="B50" s="154" t="s">
        <v>84</v>
      </c>
      <c r="C50" s="112">
        <f>'R&amp;P'!E16</f>
        <v>1850</v>
      </c>
      <c r="D50" s="138"/>
      <c r="H50" s="140"/>
    </row>
    <row r="51" spans="1:8">
      <c r="A51" s="116"/>
      <c r="B51" s="154" t="s">
        <v>208</v>
      </c>
      <c r="C51" s="112">
        <f>'R&amp;P'!E17+'R&amp;P'!E18</f>
        <v>80600</v>
      </c>
      <c r="D51" s="138"/>
      <c r="H51" s="148"/>
    </row>
    <row r="52" spans="1:8">
      <c r="A52" s="116"/>
      <c r="B52" s="115" t="s">
        <v>209</v>
      </c>
      <c r="C52" s="120">
        <f>'R&amp;P'!E21</f>
        <v>8890</v>
      </c>
      <c r="D52" s="138">
        <f>SUM(C46:C52)</f>
        <v>3771480</v>
      </c>
      <c r="H52" s="148"/>
    </row>
    <row r="53" spans="1:8">
      <c r="A53" s="116"/>
      <c r="B53" s="115"/>
      <c r="C53" s="112"/>
      <c r="D53" s="138"/>
    </row>
    <row r="54" spans="1:8">
      <c r="A54" s="116" t="s">
        <v>217</v>
      </c>
      <c r="B54" s="135" t="s">
        <v>86</v>
      </c>
      <c r="C54" s="112"/>
      <c r="D54" s="138"/>
    </row>
    <row r="55" spans="1:8">
      <c r="A55" s="116"/>
      <c r="B55" s="115" t="s">
        <v>87</v>
      </c>
      <c r="C55" s="112">
        <f>'R&amp;P'!E19</f>
        <v>37800</v>
      </c>
      <c r="D55" s="138"/>
    </row>
    <row r="56" spans="1:8">
      <c r="A56" s="116"/>
      <c r="B56" s="162" t="s">
        <v>182</v>
      </c>
      <c r="C56" s="112">
        <f>'R&amp;P'!E25</f>
        <v>2622</v>
      </c>
      <c r="D56" s="138"/>
    </row>
    <row r="57" spans="1:8">
      <c r="A57" s="116"/>
      <c r="B57" s="162" t="s">
        <v>183</v>
      </c>
      <c r="C57" s="112">
        <f>'R&amp;P'!E26</f>
        <v>0</v>
      </c>
      <c r="D57" s="138"/>
    </row>
    <row r="58" spans="1:8">
      <c r="A58" s="116"/>
      <c r="B58" s="162" t="s">
        <v>184</v>
      </c>
      <c r="C58" s="112">
        <f>'R&amp;P'!E27</f>
        <v>7145</v>
      </c>
      <c r="D58" s="138"/>
    </row>
    <row r="59" spans="1:8">
      <c r="A59" s="116"/>
      <c r="B59" s="140" t="s">
        <v>69</v>
      </c>
      <c r="C59" s="112">
        <f>'R&amp;P'!E28</f>
        <v>576524</v>
      </c>
      <c r="D59" s="138"/>
    </row>
    <row r="60" spans="1:8">
      <c r="A60" s="116"/>
      <c r="B60" s="148"/>
      <c r="C60" s="120"/>
      <c r="D60" s="138">
        <f>SUM(C55:C60)</f>
        <v>624091</v>
      </c>
    </row>
    <row r="61" spans="1:8">
      <c r="A61" s="119"/>
      <c r="B61" s="118"/>
      <c r="C61" s="120"/>
      <c r="D61" s="151"/>
    </row>
    <row r="62" spans="1:8">
      <c r="D62" s="152"/>
    </row>
    <row r="63" spans="1:8">
      <c r="D63" s="152"/>
    </row>
    <row r="64" spans="1:8">
      <c r="D64" s="152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81" orientation="portrait" r:id="rId1"/>
  <colBreaks count="1" manualBreakCount="1">
    <brk id="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60" workbookViewId="0">
      <selection activeCell="F5" sqref="F5"/>
    </sheetView>
  </sheetViews>
  <sheetFormatPr defaultRowHeight="14.25"/>
  <cols>
    <col min="1" max="1" width="6.5703125" style="98" bestFit="1" customWidth="1"/>
    <col min="2" max="2" width="24" style="98" bestFit="1" customWidth="1"/>
    <col min="3" max="3" width="14.5703125" style="98" bestFit="1" customWidth="1"/>
    <col min="4" max="4" width="13.42578125" style="98" bestFit="1" customWidth="1"/>
    <col min="5" max="5" width="6.140625" style="98" bestFit="1" customWidth="1"/>
    <col min="6" max="6" width="14.7109375" style="98" bestFit="1" customWidth="1"/>
    <col min="7" max="7" width="5.5703125" style="98" bestFit="1" customWidth="1"/>
    <col min="8" max="8" width="13.42578125" style="98" bestFit="1" customWidth="1"/>
    <col min="9" max="9" width="14.7109375" style="98" bestFit="1" customWidth="1"/>
    <col min="10" max="16384" width="9.140625" style="98"/>
  </cols>
  <sheetData>
    <row r="1" spans="1:9" ht="15" customHeight="1">
      <c r="A1" s="95" t="s">
        <v>99</v>
      </c>
      <c r="B1" s="96"/>
      <c r="C1" s="96"/>
      <c r="D1" s="96"/>
      <c r="E1" s="96"/>
      <c r="F1" s="96"/>
      <c r="G1" s="96"/>
      <c r="H1" s="96"/>
      <c r="I1" s="97"/>
    </row>
    <row r="2" spans="1:9" ht="15" customHeight="1">
      <c r="A2" s="99"/>
      <c r="B2" s="100"/>
      <c r="C2" s="100"/>
      <c r="D2" s="100"/>
      <c r="E2" s="100"/>
      <c r="F2" s="100"/>
      <c r="G2" s="100"/>
      <c r="H2" s="100"/>
      <c r="I2" s="101"/>
    </row>
    <row r="3" spans="1:9">
      <c r="A3" s="163" t="s">
        <v>228</v>
      </c>
      <c r="B3" s="164"/>
      <c r="C3" s="164"/>
      <c r="D3" s="164"/>
      <c r="E3" s="164"/>
      <c r="F3" s="164"/>
      <c r="G3" s="164"/>
      <c r="H3" s="164"/>
      <c r="I3" s="165"/>
    </row>
    <row r="4" spans="1:9" s="130" customFormat="1" ht="28.5">
      <c r="A4" s="170" t="s">
        <v>89</v>
      </c>
      <c r="B4" s="110" t="s">
        <v>90</v>
      </c>
      <c r="C4" s="171" t="s">
        <v>229</v>
      </c>
      <c r="D4" s="110" t="s">
        <v>91</v>
      </c>
      <c r="E4" s="110" t="s">
        <v>92</v>
      </c>
      <c r="F4" s="110" t="s">
        <v>93</v>
      </c>
      <c r="G4" s="164" t="s">
        <v>42</v>
      </c>
      <c r="H4" s="164"/>
      <c r="I4" s="171" t="s">
        <v>230</v>
      </c>
    </row>
    <row r="5" spans="1:9" s="130" customFormat="1">
      <c r="A5" s="119"/>
      <c r="B5" s="119"/>
      <c r="C5" s="119"/>
      <c r="D5" s="119"/>
      <c r="E5" s="119"/>
      <c r="F5" s="119"/>
      <c r="G5" s="128" t="s">
        <v>94</v>
      </c>
      <c r="H5" s="128" t="s">
        <v>2</v>
      </c>
      <c r="I5" s="119"/>
    </row>
    <row r="6" spans="1:9">
      <c r="A6" s="113">
        <v>1</v>
      </c>
      <c r="B6" s="115" t="s">
        <v>210</v>
      </c>
      <c r="C6" s="112">
        <v>1560.86</v>
      </c>
      <c r="D6" s="112">
        <v>0</v>
      </c>
      <c r="E6" s="112"/>
      <c r="F6" s="112">
        <f>C6+D6-E6</f>
        <v>1560.86</v>
      </c>
      <c r="G6" s="166">
        <v>0.1</v>
      </c>
      <c r="H6" s="112">
        <f>F6*G6</f>
        <v>156.08600000000001</v>
      </c>
      <c r="I6" s="112">
        <f>F6-H6</f>
        <v>1404.7739999999999</v>
      </c>
    </row>
    <row r="7" spans="1:9">
      <c r="A7" s="113">
        <v>2</v>
      </c>
      <c r="B7" s="115" t="s">
        <v>95</v>
      </c>
      <c r="C7" s="112">
        <v>341972.84</v>
      </c>
      <c r="D7" s="112">
        <f>'R&amp;P'!J40+'R&amp;P'!J41</f>
        <v>39200</v>
      </c>
      <c r="E7" s="112">
        <v>0</v>
      </c>
      <c r="F7" s="112">
        <f t="shared" ref="F7:F13" si="0">C7+D7-E7</f>
        <v>381172.84</v>
      </c>
      <c r="G7" s="166">
        <v>0.6</v>
      </c>
      <c r="H7" s="112">
        <f t="shared" ref="H7:H13" si="1">F7*G7</f>
        <v>228703.704</v>
      </c>
      <c r="I7" s="112">
        <f t="shared" ref="I7:I13" si="2">F7-H7</f>
        <v>152469.13600000003</v>
      </c>
    </row>
    <row r="8" spans="1:9">
      <c r="A8" s="113">
        <v>3</v>
      </c>
      <c r="B8" s="115" t="s">
        <v>211</v>
      </c>
      <c r="C8" s="112">
        <v>207537.99</v>
      </c>
      <c r="D8" s="112">
        <f>'R&amp;P'!J44</f>
        <v>286059</v>
      </c>
      <c r="E8" s="112">
        <v>0</v>
      </c>
      <c r="F8" s="112">
        <f t="shared" si="0"/>
        <v>493596.99</v>
      </c>
      <c r="G8" s="166">
        <v>0.1</v>
      </c>
      <c r="H8" s="112">
        <f t="shared" si="1"/>
        <v>49359.699000000001</v>
      </c>
      <c r="I8" s="112">
        <f t="shared" si="2"/>
        <v>444237.29099999997</v>
      </c>
    </row>
    <row r="9" spans="1:9">
      <c r="A9" s="113">
        <v>4</v>
      </c>
      <c r="B9" s="115" t="s">
        <v>96</v>
      </c>
      <c r="C9" s="112">
        <v>31764.36</v>
      </c>
      <c r="D9" s="112">
        <f>'R&amp;P'!J46+'R&amp;P'!J47</f>
        <v>51756</v>
      </c>
      <c r="E9" s="112">
        <v>0</v>
      </c>
      <c r="F9" s="112">
        <f t="shared" si="0"/>
        <v>83520.36</v>
      </c>
      <c r="G9" s="166">
        <v>0.25</v>
      </c>
      <c r="H9" s="112">
        <f t="shared" si="1"/>
        <v>20880.09</v>
      </c>
      <c r="I9" s="112">
        <f t="shared" si="2"/>
        <v>62640.270000000004</v>
      </c>
    </row>
    <row r="10" spans="1:9">
      <c r="A10" s="113">
        <v>5</v>
      </c>
      <c r="B10" s="115" t="s">
        <v>97</v>
      </c>
      <c r="C10" s="112">
        <v>38766.06</v>
      </c>
      <c r="D10" s="112">
        <f>'R&amp;P'!J42</f>
        <v>269029</v>
      </c>
      <c r="E10" s="112">
        <v>0</v>
      </c>
      <c r="F10" s="112">
        <f t="shared" si="0"/>
        <v>307795.06</v>
      </c>
      <c r="G10" s="166">
        <v>0.15</v>
      </c>
      <c r="H10" s="112">
        <f t="shared" si="1"/>
        <v>46169.258999999998</v>
      </c>
      <c r="I10" s="112">
        <f t="shared" si="2"/>
        <v>261625.80100000001</v>
      </c>
    </row>
    <row r="11" spans="1:9">
      <c r="A11" s="113">
        <v>6</v>
      </c>
      <c r="B11" s="115" t="s">
        <v>212</v>
      </c>
      <c r="C11" s="112">
        <v>209.85</v>
      </c>
      <c r="D11" s="112">
        <v>0</v>
      </c>
      <c r="E11" s="112">
        <v>0</v>
      </c>
      <c r="F11" s="112">
        <f t="shared" si="0"/>
        <v>209.85</v>
      </c>
      <c r="G11" s="166">
        <v>0.15</v>
      </c>
      <c r="H11" s="112">
        <f t="shared" si="1"/>
        <v>31.477499999999999</v>
      </c>
      <c r="I11" s="112">
        <f t="shared" si="2"/>
        <v>178.3725</v>
      </c>
    </row>
    <row r="12" spans="1:9">
      <c r="A12" s="167">
        <v>7</v>
      </c>
      <c r="B12" s="115" t="s">
        <v>213</v>
      </c>
      <c r="C12" s="112">
        <v>410939.64</v>
      </c>
      <c r="D12" s="112">
        <f>'R&amp;P'!J39</f>
        <v>0</v>
      </c>
      <c r="E12" s="112">
        <v>0</v>
      </c>
      <c r="F12" s="112">
        <f t="shared" si="0"/>
        <v>410939.64</v>
      </c>
      <c r="G12" s="166">
        <v>0.15</v>
      </c>
      <c r="H12" s="112">
        <f t="shared" si="1"/>
        <v>61640.945999999996</v>
      </c>
      <c r="I12" s="112">
        <f t="shared" si="2"/>
        <v>349298.69400000002</v>
      </c>
    </row>
    <row r="13" spans="1:9">
      <c r="A13" s="167">
        <v>8</v>
      </c>
      <c r="B13" s="115" t="s">
        <v>214</v>
      </c>
      <c r="C13" s="112">
        <v>0</v>
      </c>
      <c r="D13" s="111">
        <f>'R&amp;P'!J43</f>
        <v>25560</v>
      </c>
      <c r="E13" s="111"/>
      <c r="F13" s="112">
        <f t="shared" si="0"/>
        <v>25560</v>
      </c>
      <c r="G13" s="168">
        <v>0.15</v>
      </c>
      <c r="H13" s="112">
        <f t="shared" si="1"/>
        <v>3834</v>
      </c>
      <c r="I13" s="111">
        <f t="shared" si="2"/>
        <v>21726</v>
      </c>
    </row>
    <row r="14" spans="1:9">
      <c r="A14" s="118"/>
      <c r="B14" s="118"/>
      <c r="C14" s="131">
        <f>SUM(C6:C13)</f>
        <v>1032751.5999999999</v>
      </c>
      <c r="D14" s="169">
        <f>SUM(D7:D13)</f>
        <v>671604</v>
      </c>
      <c r="E14" s="169">
        <f>SUM(E7:E12)</f>
        <v>0</v>
      </c>
      <c r="F14" s="169">
        <f>SUM(F6:F12)</f>
        <v>1678795.6</v>
      </c>
      <c r="G14" s="133"/>
      <c r="H14" s="131">
        <f>SUM(H6:H13)</f>
        <v>410775.26150000002</v>
      </c>
      <c r="I14" s="169">
        <f>SUM(I6:I13)</f>
        <v>1293580.3385000001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R&amp;P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2014-09-04T09:38:24Z</dcterms:modified>
</cp:coreProperties>
</file>